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3 Nota van Inlichtingen\3e NvI\01 Aanbestedingsleidraad 3e NvI\"/>
    </mc:Choice>
  </mc:AlternateContent>
  <xr:revisionPtr revIDLastSave="0" documentId="13_ncr:1_{70589CC5-5BF1-48DB-B2F5-11ED61599CB7}" xr6:coauthVersionLast="45" xr6:coauthVersionMax="45" xr10:uidLastSave="{00000000-0000-0000-0000-000000000000}"/>
  <bookViews>
    <workbookView xWindow="28680" yWindow="2745" windowWidth="20730" windowHeight="11160" xr2:uid="{00000000-000D-0000-FFFF-FFFF00000000}"/>
  </bookViews>
  <sheets>
    <sheet name="Bepaling inschrijfsom" sheetId="24" r:id="rId1"/>
    <sheet name="Zuid-West en Zuid-Oost" sheetId="21" r:id="rId2"/>
    <sheet name="Zuid-Holland (Noord en Zuid)" sheetId="25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0">#REF!</definedName>
    <definedName name="factor" localSheetId="2">'Zuid-Holland (Noord en Zuid)'!#REF!</definedName>
    <definedName name="factor">'Zuid-West en Zuid-Oost'!#REF!</definedName>
    <definedName name="factor1" localSheetId="2">'Zuid-Holland (Noord en Zuid)'!#REF!</definedName>
    <definedName name="factor1">'Zuid-West en Zuid-Oost'!#REF!</definedName>
    <definedName name="index" localSheetId="0">#REF!</definedName>
    <definedName name="index" localSheetId="2">'Zuid-Holland (Noord en Zuid)'!#REF!</definedName>
    <definedName name="index">'Zuid-West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4" l="1"/>
  <c r="B8" i="24"/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J17" i="25"/>
  <c r="J27" i="25"/>
  <c r="J38" i="25"/>
  <c r="J33" i="25"/>
  <c r="J7" i="25"/>
  <c r="J31" i="25"/>
  <c r="J13" i="25"/>
  <c r="I6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84" i="25" s="1"/>
  <c r="I71" i="25" l="1"/>
  <c r="I78" i="25" s="1"/>
  <c r="K78" i="25" s="1"/>
  <c r="J78" i="25" s="1"/>
  <c r="H86" i="25"/>
  <c r="J86" i="25" s="1"/>
  <c r="K84" i="25"/>
  <c r="J84" i="25" s="1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J97" i="21"/>
  <c r="D8" i="24" l="1"/>
  <c r="J96" i="2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  <c r="D9" i="24" l="1"/>
  <c r="D10" i="24" s="1"/>
</calcChain>
</file>

<file path=xl/sharedStrings.xml><?xml version="1.0" encoding="utf-8"?>
<sst xmlns="http://schemas.openxmlformats.org/spreadsheetml/2006/main" count="595" uniqueCount="203">
  <si>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</si>
  <si>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</si>
  <si>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</si>
  <si>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</si>
  <si>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</si>
  <si>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</si>
  <si>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</si>
  <si>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</si>
  <si>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</si>
  <si>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</si>
  <si>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</si>
  <si>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</si>
  <si>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</si>
  <si>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</si>
  <si>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</si>
  <si>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</si>
  <si>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</si>
  <si>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</si>
  <si>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</si>
  <si>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</si>
  <si>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</si>
  <si>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</si>
  <si>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</si>
  <si>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</si>
  <si>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</si>
  <si>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</si>
  <si>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</si>
  <si>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</si>
  <si>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</si>
  <si>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</si>
  <si>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</si>
  <si>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</si>
  <si>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</si>
  <si>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</si>
  <si>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</si>
  <si>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</si>
  <si>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</si>
  <si>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</si>
  <si>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</si>
  <si>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</si>
  <si>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</si>
  <si>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</si>
  <si>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</si>
  <si>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</si>
  <si>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</si>
  <si>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</si>
  <si>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</si>
  <si>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</si>
  <si>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</si>
  <si>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</si>
  <si>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</si>
  <si>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</si>
  <si>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</si>
  <si>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</si>
  <si>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</si>
  <si>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</si>
  <si>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</si>
  <si>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</si>
  <si>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</si>
  <si>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</si>
  <si>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</si>
  <si>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</si>
  <si>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</si>
  <si>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</si>
  <si>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</si>
  <si>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</si>
  <si>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</si>
  <si>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</si>
  <si>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</si>
  <si>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</si>
  <si>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</si>
  <si>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</si>
  <si>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</si>
  <si>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</si>
  <si>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</si>
  <si>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</si>
  <si>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</si>
  <si>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</si>
  <si>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</si>
  <si>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</si>
  <si>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</si>
  <si>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</si>
  <si>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</si>
  <si>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</si>
  <si>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</si>
  <si>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</si>
  <si>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</si>
  <si>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</si>
  <si>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</si>
  <si>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</si>
  <si>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</si>
  <si>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</si>
  <si>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</si>
  <si>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</si>
  <si>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</si>
  <si>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</si>
  <si>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</si>
  <si>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</si>
  <si>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</si>
  <si>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</si>
  <si>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</si>
  <si>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</si>
  <si>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</si>
  <si>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</si>
  <si>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</si>
  <si>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</si>
  <si>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</si>
  <si>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</si>
  <si>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</si>
  <si>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</si>
  <si>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</si>
  <si>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</si>
  <si>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</si>
  <si>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</si>
  <si>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</si>
  <si>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</si>
  <si>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</si>
  <si>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</si>
  <si>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</si>
  <si>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</si>
  <si>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</si>
  <si>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</si>
  <si>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</si>
  <si>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</si>
  <si>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</si>
  <si>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</si>
  <si>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</si>
  <si>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</si>
  <si>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</si>
  <si>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</si>
  <si>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</si>
  <si>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</si>
  <si>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</si>
  <si>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</si>
  <si>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</si>
  <si>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</si>
  <si>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</si>
  <si>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</si>
  <si>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</si>
  <si>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</si>
  <si>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</si>
  <si>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</si>
  <si>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</si>
  <si>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</si>
  <si>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</si>
  <si>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</si>
  <si>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</si>
  <si>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</si>
  <si>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</si>
  <si>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</si>
  <si>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</si>
  <si>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</si>
  <si>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</si>
  <si>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</si>
  <si>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</si>
  <si>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</si>
  <si>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</si>
  <si>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</si>
  <si>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</si>
  <si>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</si>
  <si>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</si>
  <si>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</si>
  <si>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</si>
  <si>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</si>
  <si>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</si>
  <si>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</si>
  <si>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</si>
  <si>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</si>
  <si>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</si>
  <si>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</si>
  <si>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t>2.4</t>
  </si>
  <si>
    <t>2.3</t>
  </si>
  <si>
    <t>versie 2.1, 25 februari 2022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</si>
  <si>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</si>
  <si>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t>TN 337143</t>
  </si>
  <si>
    <t>Behorende bij de Aanbestedingsleidraad Perronherstel Zuid NL</t>
  </si>
  <si>
    <t>Versie:</t>
  </si>
  <si>
    <t>Totale bouwkosten</t>
  </si>
  <si>
    <t>Weging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</si>
  <si>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</si>
  <si>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</si>
  <si>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</si>
  <si>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</si>
  <si>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t>Vervangende gebieden Zuid Holland (Noord en Zuid)</t>
  </si>
  <si>
    <t>Gebieden Zuid-West en Zuid-Oost</t>
  </si>
  <si>
    <r>
      <t>Kosten materiaal per stuk (aanvoer, afvoer, leverantie en stortkosten), uitgaande van keerwandstukken van 1m</t>
    </r>
    <r>
      <rPr>
        <vertAlign val="superscript"/>
        <sz val="11"/>
        <rFont val="Calibri"/>
        <family val="2"/>
        <scheme val="minor"/>
      </rPr>
      <t>1</t>
    </r>
  </si>
  <si>
    <r>
      <t>Kosten materiaal per stuk (aanvoer, afvoer, leverantie en stortkosten), uitgaande van keerwandstukken van 2m</t>
    </r>
    <r>
      <rPr>
        <vertAlign val="superscript"/>
        <sz val="11"/>
        <rFont val="Calibri"/>
        <family val="2"/>
        <scheme val="minor"/>
      </rPr>
      <t>1</t>
    </r>
  </si>
  <si>
    <r>
      <t>m</t>
    </r>
    <r>
      <rPr>
        <vertAlign val="superscript"/>
        <sz val="11"/>
        <rFont val="Calibri"/>
        <family val="2"/>
        <scheme val="minor"/>
      </rPr>
      <t>1</t>
    </r>
  </si>
  <si>
    <r>
      <t>Minder of gelijk aan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</si>
  <si>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nacht regulier TVP gemiddeld 4 uur</t>
    </r>
  </si>
  <si>
    <r>
      <t>Minder of gelijk aan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</si>
  <si>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, TVP &gt;8 uur weekeind ( X keer 24 uur + regulier)</t>
    </r>
  </si>
  <si>
    <t>Meeliftkosten; nacht: uitgangspunt is 50% van de TVP's wordt uitgevoerd in eigen nachten (niet verrekenbaar op correctieregel , post 9).</t>
  </si>
  <si>
    <t>perron</t>
  </si>
  <si>
    <t>Kosten met betrekking tot de raamovereenkomst (bron: o.a. procesdeel)</t>
  </si>
  <si>
    <t>Locatie gebonden werkzaamheden/materieel ten behoeve van uitvoering, inclusief opleverdocumenten</t>
  </si>
  <si>
    <t>Eindopname, visuele opname perronconstructie en bevloering</t>
  </si>
  <si>
    <t>Eindopname,  inmeting conform RLN00296</t>
  </si>
  <si>
    <t>Algemene kosten (AK)</t>
  </si>
  <si>
    <r>
      <rPr>
        <strike/>
        <sz val="11"/>
        <rFont val="Calibri"/>
        <family val="2"/>
        <scheme val="minor"/>
      </rPr>
      <t xml:space="preserve">Algemene </t>
    </r>
    <r>
      <rPr>
        <sz val="11"/>
        <rFont val="Calibri"/>
        <family val="2"/>
        <scheme val="minor"/>
      </rPr>
      <t>Kosten met betrekking tot de raamovereenkomst (bron: o.a. procesdeel)</t>
    </r>
  </si>
  <si>
    <t>Eindopname, inmeting conform RLN00296</t>
  </si>
  <si>
    <t>Bijlage 5 - Format aanbiedingsbegroting P4 Zuid-West en Zuid-Oost</t>
  </si>
  <si>
    <t>Perceel 4: Perronherstel Zuid-West en Zuid-Oost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</si>
</sst>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3"/>
      <name val="Calibri"/>
      <family val="2"/>
      <scheme val="minor"/>
    </font>
    <font>
      <strike/>
      <sz val="11"/>
      <name val="Calibri"/>
      <family val="2"/>
      <scheme val="minor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9" fontId="0" fillId="12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2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7" fontId="11" fillId="12" borderId="1" xfId="1" applyNumberFormat="1" applyFont="1" applyFill="1" applyBorder="1" applyProtection="1">
      <protection locked="0"/>
    </xf>
    <xf numFmtId="169" fontId="0" fillId="7" borderId="1" xfId="0" applyNumberFormat="1" applyFont="1" applyFill="1" applyBorder="1" applyAlignment="1" applyProtection="1">
      <alignment horizontal="center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0" fillId="7" borderId="1" xfId="0" applyNumberFormat="1" applyFont="1" applyFill="1" applyBorder="1" applyAlignment="1" applyProtection="1">
      <alignment horizontal="center"/>
      <protection hidden="1"/>
    </xf>
    <xf numFmtId="166" fontId="0" fillId="6" borderId="1" xfId="0" applyNumberFormat="1" applyFill="1" applyBorder="1" applyAlignment="1">
      <alignment horizontal="center"/>
    </xf>
    <xf numFmtId="0" fontId="18" fillId="0" borderId="0" xfId="0" applyFont="1"/>
    <xf numFmtId="0" fontId="1" fillId="0" borderId="0" xfId="0" applyFont="1"/>
    <xf numFmtId="0" fontId="19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43" fontId="0" fillId="0" borderId="9" xfId="0" applyNumberFormat="1" applyBorder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3" fillId="12" borderId="1" xfId="1" applyNumberFormat="1" applyFont="1" applyFill="1" applyBorder="1" applyAlignment="1" applyProtection="1">
      <alignment vertical="top"/>
      <protection locked="0"/>
    </xf>
    <xf numFmtId="170" fontId="3" fillId="0" borderId="0" xfId="0" applyNumberFormat="1" applyFont="1" applyAlignment="1">
      <alignment horizontal="left"/>
    </xf>
    <xf numFmtId="0" fontId="3" fillId="0" borderId="0" xfId="0" applyFont="1"/>
    <xf numFmtId="0" fontId="9" fillId="3" borderId="0" xfId="0" applyFont="1" applyFill="1" applyAlignment="1" applyProtection="1">
      <alignment horizontal="left" vertical="center"/>
    </xf>
    <xf numFmtId="167" fontId="3" fillId="12" borderId="1" xfId="1" applyNumberFormat="1" applyFont="1" applyFill="1" applyBorder="1" applyProtection="1">
      <protection locked="0"/>
    </xf>
    <xf numFmtId="3" fontId="3" fillId="5" borderId="1" xfId="0" applyNumberFormat="1" applyFont="1" applyFill="1" applyBorder="1" applyAlignment="1" applyProtection="1">
      <alignment horizontal="center"/>
    </xf>
    <xf numFmtId="166" fontId="3" fillId="6" borderId="1" xfId="0" applyNumberFormat="1" applyFont="1" applyFill="1" applyBorder="1" applyAlignment="1" applyProtection="1">
      <alignment horizontal="center"/>
    </xf>
    <xf numFmtId="167" fontId="3" fillId="3" borderId="1" xfId="1" applyNumberFormat="1" applyFont="1" applyFill="1" applyBorder="1" applyAlignment="1" applyProtection="1">
      <alignment horizontal="center" vertical="top"/>
    </xf>
    <xf numFmtId="167" fontId="3" fillId="3" borderId="1" xfId="1" applyNumberFormat="1" applyFont="1" applyFill="1" applyBorder="1" applyAlignment="1" applyProtection="1">
      <alignment vertical="top"/>
    </xf>
    <xf numFmtId="0" fontId="3" fillId="3" borderId="1" xfId="0" applyFont="1" applyFill="1" applyBorder="1" applyAlignment="1" applyProtection="1">
      <alignment horizontal="center"/>
    </xf>
    <xf numFmtId="44" fontId="3" fillId="3" borderId="1" xfId="1" applyFont="1" applyFill="1" applyBorder="1" applyProtection="1"/>
    <xf numFmtId="3" fontId="3" fillId="3" borderId="1" xfId="0" applyNumberFormat="1" applyFont="1" applyFill="1" applyBorder="1" applyAlignment="1" applyProtection="1">
      <alignment horizontal="center"/>
    </xf>
    <xf numFmtId="167" fontId="3" fillId="3" borderId="1" xfId="0" applyNumberFormat="1" applyFont="1" applyFill="1" applyBorder="1" applyAlignment="1" applyProtection="1">
      <alignment horizontal="center"/>
    </xf>
    <xf numFmtId="44" fontId="3" fillId="3" borderId="1" xfId="0" applyNumberFormat="1" applyFont="1" applyFill="1" applyBorder="1" applyProtection="1"/>
    <xf numFmtId="167" fontId="3" fillId="3" borderId="1" xfId="0" applyNumberFormat="1" applyFont="1" applyFill="1" applyBorder="1" applyProtection="1"/>
    <xf numFmtId="3" fontId="3" fillId="10" borderId="1" xfId="0" applyNumberFormat="1" applyFont="1" applyFill="1" applyBorder="1" applyAlignment="1" applyProtection="1">
      <alignment horizontal="center"/>
    </xf>
    <xf numFmtId="166" fontId="3" fillId="2" borderId="1" xfId="0" applyNumberFormat="1" applyFont="1" applyFill="1" applyBorder="1" applyAlignment="1" applyProtection="1">
      <alignment horizontal="center"/>
    </xf>
    <xf numFmtId="1" fontId="3" fillId="4" borderId="1" xfId="4" applyNumberFormat="1" applyFont="1" applyFill="1" applyBorder="1" applyAlignment="1" applyProtection="1">
      <alignment horizontal="center"/>
      <protection locked="0"/>
    </xf>
    <xf numFmtId="166" fontId="3" fillId="6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 applyProtection="1">
      <alignment horizontal="center"/>
    </xf>
    <xf numFmtId="44" fontId="3" fillId="3" borderId="1" xfId="1" applyFont="1" applyFill="1" applyBorder="1" applyAlignment="1" applyProtection="1">
      <alignment horizontal="center" vertical="top"/>
    </xf>
    <xf numFmtId="1" fontId="3" fillId="3" borderId="1" xfId="4" applyNumberFormat="1" applyFont="1" applyFill="1" applyBorder="1" applyAlignment="1" applyProtection="1">
      <alignment horizontal="center"/>
    </xf>
    <xf numFmtId="166" fontId="3" fillId="3" borderId="1" xfId="0" applyNumberFormat="1" applyFont="1" applyFill="1" applyBorder="1" applyAlignment="1" applyProtection="1">
      <alignment horizontal="center"/>
    </xf>
    <xf numFmtId="0" fontId="20" fillId="3" borderId="8" xfId="0" applyFont="1" applyFill="1" applyBorder="1" applyProtection="1"/>
    <xf numFmtId="0" fontId="5" fillId="3" borderId="1" xfId="0" applyFont="1" applyFill="1" applyBorder="1" applyAlignment="1" applyProtection="1">
      <alignment horizontal="left" vertical="center" wrapText="1" indent="1"/>
    </xf>
    <xf numFmtId="0" fontId="3" fillId="3" borderId="1" xfId="0" applyFont="1" applyFill="1" applyBorder="1" applyAlignment="1" applyProtection="1">
      <alignment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  <xf numFmtId="167" fontId="3" fillId="3" borderId="1" xfId="1" applyNumberFormat="1" applyFont="1" applyFill="1" applyBorder="1" applyAlignment="1" applyProtection="1">
      <alignment vertical="center"/>
    </xf>
    <xf numFmtId="0" fontId="3" fillId="3" borderId="1" xfId="0" quotePrefix="1" applyFont="1" applyFill="1" applyBorder="1" applyAlignment="1" applyProtection="1">
      <alignment horizontal="left" vertical="top" wrapText="1" indent="3"/>
    </xf>
    <xf numFmtId="0" fontId="3" fillId="3" borderId="1" xfId="0" applyFont="1" applyFill="1" applyBorder="1" applyAlignment="1" applyProtection="1">
      <alignment vertical="top" wrapText="1"/>
    </xf>
    <xf numFmtId="167" fontId="3" fillId="5" borderId="1" xfId="1" applyNumberFormat="1" applyFont="1" applyFill="1" applyBorder="1" applyAlignment="1" applyProtection="1">
      <alignment vertical="top"/>
      <protection locked="0"/>
    </xf>
    <xf numFmtId="0" fontId="5" fillId="3" borderId="1" xfId="0" applyFont="1" applyFill="1" applyBorder="1" applyAlignment="1" applyProtection="1">
      <alignment horizontal="left" vertical="top" wrapText="1" indent="1"/>
    </xf>
    <xf numFmtId="1" fontId="3" fillId="3" borderId="1" xfId="0" applyNumberFormat="1" applyFont="1" applyFill="1" applyBorder="1" applyAlignment="1" applyProtection="1">
      <alignment horizontal="center" vertical="top" wrapText="1"/>
    </xf>
    <xf numFmtId="44" fontId="3" fillId="3" borderId="1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9" fontId="3" fillId="12" borderId="1" xfId="2" applyFont="1" applyFill="1" applyBorder="1" applyAlignment="1" applyProtection="1">
      <alignment horizontal="center"/>
      <protection locked="0"/>
    </xf>
    <xf numFmtId="167" fontId="3" fillId="12" borderId="1" xfId="1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left" vertical="top" wrapText="1" indent="1"/>
    </xf>
    <xf numFmtId="3" fontId="3" fillId="3" borderId="1" xfId="0" applyNumberFormat="1" applyFont="1" applyFill="1" applyBorder="1" applyProtection="1"/>
    <xf numFmtId="167" fontId="3" fillId="3" borderId="5" xfId="0" applyNumberFormat="1" applyFont="1" applyFill="1" applyBorder="1" applyAlignment="1" applyProtection="1"/>
    <xf numFmtId="3" fontId="3" fillId="5" borderId="1" xfId="4" applyNumberFormat="1" applyFont="1" applyFill="1" applyBorder="1" applyAlignment="1" applyProtection="1">
      <alignment horizontal="center" vertical="center"/>
    </xf>
    <xf numFmtId="1" fontId="3" fillId="7" borderId="1" xfId="4" applyNumberFormat="1" applyFont="1" applyFill="1" applyBorder="1" applyAlignment="1" applyProtection="1">
      <alignment horizontal="center"/>
      <protection locked="0"/>
    </xf>
    <xf numFmtId="169" fontId="3" fillId="7" borderId="1" xfId="0" applyNumberFormat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right" vertical="top"/>
    </xf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  <xf numFmtId="0" fontId="22" fillId="0" borderId="0" xfId="0" applyFont="1"/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E023-7B9B-4F11-A19D-F2DB894D8BF1}">
  <dimension ref="A1:E10"/>
  <sheetViews>
    <sheetView tabSelected="1" workbookViewId="0"/>
  </sheetViews>
  <sheetFormatPr defaultRowHeight="14.4" x14ac:dyDescent="0.3"/>
  <cols>
    <col min="1" max="1" width="68.88671875" bestFit="1" customWidth="1"/>
    <col min="2" max="2" width="16.6640625" bestFit="1" customWidth="1"/>
    <col min="3" max="3" width="7.5546875" customWidth="1"/>
    <col min="4" max="4" width="13.6640625" customWidth="1"/>
    <col min="5" max="5" width="2" bestFit="1" customWidth="1"/>
  </cols>
  <sheetData>
    <row r="1" spans="1:5" x14ac:dyDescent="0.3">
      <c r="A1" s="215" t="s">
        <v>201</v>
      </c>
      <c r="D1" s="152" t="s">
        <v>174</v>
      </c>
    </row>
    <row r="2" spans="1:5" x14ac:dyDescent="0.3">
      <c r="A2" s="153" t="s">
        <v>175</v>
      </c>
    </row>
    <row r="3" spans="1:5" x14ac:dyDescent="0.3">
      <c r="B3" s="163">
        <v>44617</v>
      </c>
      <c r="C3" s="164" t="s">
        <v>176</v>
      </c>
      <c r="D3" s="164" t="s">
        <v>75</v>
      </c>
    </row>
    <row r="4" spans="1:5" x14ac:dyDescent="0.3">
      <c r="A4" s="153"/>
    </row>
    <row r="5" spans="1:5" x14ac:dyDescent="0.3">
      <c r="A5" s="215" t="s">
        <v>202</v>
      </c>
    </row>
    <row r="6" spans="1:5" x14ac:dyDescent="0.3">
      <c r="A6" s="151"/>
    </row>
    <row r="7" spans="1:5" x14ac:dyDescent="0.3">
      <c r="A7" s="153"/>
      <c r="B7" t="s">
        <v>177</v>
      </c>
      <c r="C7" t="s">
        <v>178</v>
      </c>
    </row>
    <row r="8" spans="1:5" x14ac:dyDescent="0.3">
      <c r="A8" t="s">
        <v>184</v>
      </c>
      <c r="B8" s="154">
        <f>'Zuid-West en Zuid-Oost'!J105</f>
        <v>38773</v>
      </c>
      <c r="C8" s="155">
        <v>0.9</v>
      </c>
      <c r="D8" s="156">
        <f>B8*C8</f>
        <v>34895.700000000004</v>
      </c>
    </row>
    <row r="9" spans="1:5" x14ac:dyDescent="0.3">
      <c r="A9" t="s">
        <v>183</v>
      </c>
      <c r="B9" s="154">
        <f>'Zuid-Holland (Noord en Zuid)'!J105</f>
        <v>38773</v>
      </c>
      <c r="C9" s="155">
        <v>0.1</v>
      </c>
      <c r="D9" s="157">
        <f>B9*C9</f>
        <v>3877.3</v>
      </c>
      <c r="E9" t="s">
        <v>179</v>
      </c>
    </row>
    <row r="10" spans="1:5" x14ac:dyDescent="0.3">
      <c r="A10" t="s">
        <v>180</v>
      </c>
      <c r="B10" s="158" t="s">
        <v>181</v>
      </c>
      <c r="D10" s="156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J116"/>
  <sheetViews>
    <sheetView zoomScale="70" zoomScaleNormal="70" workbookViewId="0">
      <pane ySplit="2" topLeftCell="A3" activePane="bottomLeft" state="frozenSplit"/>
      <selection activeCell="D22" sqref="D22"/>
      <selection pane="bottomLeft" activeCell="E2" sqref="E2"/>
    </sheetView>
  </sheetViews>
  <sheetFormatPr defaultColWidth="8.88671875" defaultRowHeight="14.4" x14ac:dyDescent="0.3"/>
  <cols>
    <col min="1" max="1" width="7.6640625" style="17" bestFit="1" customWidth="1"/>
    <col min="2" max="2" width="119.88671875" style="17" customWidth="1"/>
    <col min="3" max="3" width="26.6640625" style="17" hidden="1" customWidth="1"/>
    <col min="4" max="4" width="13.33203125" style="112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6640625" style="113" customWidth="1"/>
    <col min="11" max="11" width="14.44140625" style="17" customWidth="1"/>
    <col min="12" max="12" width="8.88671875" style="18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213" t="s">
        <v>173</v>
      </c>
      <c r="B1" s="214"/>
      <c r="C1" s="214"/>
      <c r="D1" s="214"/>
      <c r="E1" s="214"/>
      <c r="F1" s="214"/>
      <c r="G1" s="214"/>
      <c r="H1" s="212" t="s">
        <v>172</v>
      </c>
      <c r="I1" s="212"/>
      <c r="J1" s="212"/>
      <c r="K1" s="21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158</v>
      </c>
      <c r="C5" s="13"/>
      <c r="D5" s="117"/>
      <c r="E5" s="13" t="s">
        <v>41</v>
      </c>
      <c r="F5" s="119">
        <v>0</v>
      </c>
      <c r="G5" s="13" t="s">
        <v>38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8" x14ac:dyDescent="0.3">
      <c r="A6" s="19" t="s">
        <v>73</v>
      </c>
      <c r="B6" s="13" t="s">
        <v>158</v>
      </c>
      <c r="C6" s="13"/>
      <c r="D6" s="118"/>
      <c r="E6" s="13" t="s">
        <v>42</v>
      </c>
      <c r="F6" s="119">
        <v>0</v>
      </c>
      <c r="G6" s="13" t="s">
        <v>38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8" x14ac:dyDescent="0.3">
      <c r="A7" s="19" t="s">
        <v>74</v>
      </c>
      <c r="B7" s="13" t="s">
        <v>34</v>
      </c>
      <c r="C7" s="13"/>
      <c r="D7" s="14"/>
      <c r="E7" s="13"/>
      <c r="F7" s="119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2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165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75</v>
      </c>
      <c r="B10" s="55" t="s">
        <v>159</v>
      </c>
      <c r="C10" s="33"/>
      <c r="D10" s="117"/>
      <c r="E10" s="13" t="s">
        <v>41</v>
      </c>
      <c r="F10" s="119">
        <v>0</v>
      </c>
      <c r="G10" s="13" t="s">
        <v>38</v>
      </c>
      <c r="H10" s="20">
        <v>27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38035.535637149027</v>
      </c>
    </row>
    <row r="11" spans="1:88" x14ac:dyDescent="0.3">
      <c r="A11" s="31" t="s">
        <v>5</v>
      </c>
      <c r="B11" s="55" t="s">
        <v>159</v>
      </c>
      <c r="C11" s="33"/>
      <c r="D11" s="118"/>
      <c r="E11" s="13" t="s">
        <v>42</v>
      </c>
      <c r="F11" s="166">
        <v>0</v>
      </c>
      <c r="G11" s="33" t="s">
        <v>38</v>
      </c>
      <c r="H11" s="167">
        <v>27</v>
      </c>
      <c r="I11" s="168">
        <f>IF(AND(D11&lt;&gt;0,H11&lt;&gt;0),H11/D11,0)</f>
        <v>0</v>
      </c>
      <c r="J11" s="169">
        <f>IF(AND(I11&lt;&gt;0,F11&lt;&gt;0,H11&lt;&gt;0),IF((F11*I11)&gt;K11,"ongeldig",F11*I11),0)</f>
        <v>0</v>
      </c>
      <c r="K11" s="170">
        <v>16604.428044280445</v>
      </c>
    </row>
    <row r="12" spans="1:88" ht="16.2" x14ac:dyDescent="0.3">
      <c r="A12" s="31" t="s">
        <v>171</v>
      </c>
      <c r="B12" s="55" t="s">
        <v>185</v>
      </c>
      <c r="C12" s="33"/>
      <c r="D12" s="14"/>
      <c r="E12" s="13"/>
      <c r="F12" s="166">
        <v>0</v>
      </c>
      <c r="G12" s="33" t="s">
        <v>13</v>
      </c>
      <c r="H12" s="167">
        <v>13.5</v>
      </c>
      <c r="I12" s="171"/>
      <c r="J12" s="169">
        <f>IF(F12*H12&gt;K12,"ongeldig",F12*H12)</f>
        <v>0</v>
      </c>
      <c r="K12" s="170">
        <v>3790.8</v>
      </c>
    </row>
    <row r="13" spans="1:88" ht="16.2" x14ac:dyDescent="0.3">
      <c r="A13" s="31" t="s">
        <v>170</v>
      </c>
      <c r="B13" s="55" t="s">
        <v>186</v>
      </c>
      <c r="C13" s="33"/>
      <c r="D13" s="14"/>
      <c r="E13" s="13"/>
      <c r="F13" s="166">
        <v>0</v>
      </c>
      <c r="G13" s="33" t="s">
        <v>13</v>
      </c>
      <c r="H13" s="167">
        <v>40.5</v>
      </c>
      <c r="I13" s="171"/>
      <c r="J13" s="169">
        <f>IF(F13*H13&gt;K13,"ongeldig",F13*H13)</f>
        <v>0</v>
      </c>
      <c r="K13" s="170">
        <v>16637.400000000001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50"/>
      <c r="G14" s="50"/>
      <c r="H14" s="133"/>
      <c r="I14" s="50"/>
      <c r="J14" s="51"/>
      <c r="K14" s="5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43</v>
      </c>
      <c r="C15" s="13"/>
      <c r="D15" s="14"/>
      <c r="E15" s="13"/>
      <c r="F15" s="172"/>
      <c r="G15" s="33"/>
      <c r="H15" s="173"/>
      <c r="I15" s="171"/>
      <c r="J15" s="174"/>
      <c r="K15" s="175"/>
    </row>
    <row r="16" spans="1:88" ht="16.2" x14ac:dyDescent="0.3">
      <c r="A16" s="36" t="s">
        <v>6</v>
      </c>
      <c r="B16" s="4" t="s">
        <v>44</v>
      </c>
      <c r="C16" s="13"/>
      <c r="D16" s="37"/>
      <c r="E16" s="13"/>
      <c r="F16" s="172"/>
      <c r="G16" s="33" t="s">
        <v>187</v>
      </c>
      <c r="H16" s="173"/>
      <c r="I16" s="171"/>
      <c r="J16" s="174"/>
      <c r="K16" s="176"/>
    </row>
    <row r="17" spans="1:88" x14ac:dyDescent="0.3">
      <c r="A17" s="19" t="s">
        <v>20</v>
      </c>
      <c r="B17" s="32" t="s">
        <v>160</v>
      </c>
      <c r="C17" s="13"/>
      <c r="D17" s="117"/>
      <c r="E17" s="13" t="s">
        <v>41</v>
      </c>
      <c r="F17" s="166">
        <v>0</v>
      </c>
      <c r="G17" s="33" t="s">
        <v>38</v>
      </c>
      <c r="H17" s="177">
        <v>178</v>
      </c>
      <c r="I17" s="178">
        <f>IF(AND(D17&lt;&gt;0,H17&lt;&gt;0),H17/D17,0)</f>
        <v>0</v>
      </c>
      <c r="J17" s="169">
        <f>IF(AND(I17&lt;&gt;0,F17&lt;&gt;0,H17&lt;&gt;0),IF((F17*I17)&gt;K17,"ongeldig",F17*I17),0)</f>
        <v>0</v>
      </c>
      <c r="K17" s="176">
        <v>49663.168186894123</v>
      </c>
    </row>
    <row r="18" spans="1:88" x14ac:dyDescent="0.3">
      <c r="A18" s="19" t="s">
        <v>23</v>
      </c>
      <c r="B18" s="32" t="s">
        <v>160</v>
      </c>
      <c r="C18" s="13"/>
      <c r="D18" s="118"/>
      <c r="E18" s="13" t="s">
        <v>42</v>
      </c>
      <c r="F18" s="166">
        <v>0</v>
      </c>
      <c r="G18" s="33" t="s">
        <v>38</v>
      </c>
      <c r="H18" s="167">
        <v>178</v>
      </c>
      <c r="I18" s="168">
        <f>IF(AND(D18&lt;&gt;0,H18&lt;&gt;0),H18/D18,0)</f>
        <v>0</v>
      </c>
      <c r="J18" s="169">
        <f>IF(AND(I18&lt;&gt;0,F18&lt;&gt;0,H18&lt;&gt;0),IF((F18*I18)&gt;K18,"ongeldig",F18*I18),0)</f>
        <v>0</v>
      </c>
      <c r="K18" s="176">
        <v>21051.996434518387</v>
      </c>
    </row>
    <row r="19" spans="1:88" ht="16.2" x14ac:dyDescent="0.3">
      <c r="A19" s="19" t="s">
        <v>76</v>
      </c>
      <c r="B19" s="32" t="s">
        <v>47</v>
      </c>
      <c r="C19" s="13"/>
      <c r="D19" s="37"/>
      <c r="E19" s="13"/>
      <c r="F19" s="119">
        <v>0</v>
      </c>
      <c r="G19" s="13" t="s">
        <v>69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8" ht="16.2" x14ac:dyDescent="0.3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161</v>
      </c>
      <c r="C21" s="13"/>
      <c r="D21" s="117"/>
      <c r="E21" s="13" t="s">
        <v>41</v>
      </c>
      <c r="F21" s="119">
        <v>0</v>
      </c>
      <c r="G21" s="13" t="s">
        <v>38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8" x14ac:dyDescent="0.3">
      <c r="A22" s="19" t="s">
        <v>26</v>
      </c>
      <c r="B22" s="32" t="s">
        <v>161</v>
      </c>
      <c r="C22" s="13"/>
      <c r="D22" s="118"/>
      <c r="E22" s="13" t="s">
        <v>42</v>
      </c>
      <c r="F22" s="119">
        <v>0</v>
      </c>
      <c r="G22" s="13" t="s">
        <v>38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8" ht="16.2" x14ac:dyDescent="0.3">
      <c r="A23" s="19" t="s">
        <v>77</v>
      </c>
      <c r="B23" s="32" t="s">
        <v>47</v>
      </c>
      <c r="C23" s="13"/>
      <c r="D23" s="14"/>
      <c r="E23" s="13"/>
      <c r="F23" s="119">
        <v>0</v>
      </c>
      <c r="G23" s="13" t="s">
        <v>69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2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3">
      <c r="A27" s="19" t="s">
        <v>50</v>
      </c>
      <c r="B27" s="42" t="s">
        <v>162</v>
      </c>
      <c r="C27" s="13"/>
      <c r="D27" s="117"/>
      <c r="E27" s="13" t="s">
        <v>41</v>
      </c>
      <c r="F27" s="119">
        <v>0</v>
      </c>
      <c r="G27" s="13" t="s">
        <v>38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8" x14ac:dyDescent="0.3">
      <c r="A28" s="19" t="s">
        <v>27</v>
      </c>
      <c r="B28" s="42" t="s">
        <v>162</v>
      </c>
      <c r="C28" s="13"/>
      <c r="D28" s="118"/>
      <c r="E28" s="13" t="s">
        <v>48</v>
      </c>
      <c r="F28" s="119">
        <v>0</v>
      </c>
      <c r="G28" s="13" t="s">
        <v>38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8" ht="16.2" x14ac:dyDescent="0.3">
      <c r="A29" s="19" t="s">
        <v>28</v>
      </c>
      <c r="B29" s="42" t="s">
        <v>47</v>
      </c>
      <c r="C29" s="13"/>
      <c r="D29" s="37"/>
      <c r="E29" s="13"/>
      <c r="F29" s="119">
        <v>0</v>
      </c>
      <c r="G29" s="13" t="s">
        <v>69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8" ht="16.2" x14ac:dyDescent="0.3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163</v>
      </c>
      <c r="C31" s="13"/>
      <c r="D31" s="117"/>
      <c r="E31" s="13" t="s">
        <v>41</v>
      </c>
      <c r="F31" s="119">
        <v>0</v>
      </c>
      <c r="G31" s="13" t="s">
        <v>38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8" x14ac:dyDescent="0.3">
      <c r="A32" s="19" t="s">
        <v>31</v>
      </c>
      <c r="B32" s="42" t="s">
        <v>163</v>
      </c>
      <c r="C32" s="13"/>
      <c r="D32" s="144"/>
      <c r="E32" s="13" t="s">
        <v>42</v>
      </c>
      <c r="F32" s="119">
        <v>0</v>
      </c>
      <c r="G32" s="13" t="s">
        <v>38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8" ht="16.2" x14ac:dyDescent="0.3">
      <c r="A33" s="19" t="s">
        <v>32</v>
      </c>
      <c r="B33" s="42" t="s">
        <v>148</v>
      </c>
      <c r="C33" s="13"/>
      <c r="D33" s="37"/>
      <c r="E33" s="13"/>
      <c r="F33" s="119">
        <v>0</v>
      </c>
      <c r="G33" s="13" t="s">
        <v>69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2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3">
      <c r="A37" s="31" t="s">
        <v>51</v>
      </c>
      <c r="B37" s="42" t="s">
        <v>131</v>
      </c>
      <c r="C37" s="33"/>
      <c r="D37" s="118"/>
      <c r="E37" s="13" t="s">
        <v>41</v>
      </c>
      <c r="F37" s="119">
        <v>0</v>
      </c>
      <c r="G37" s="13" t="s">
        <v>38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8" x14ac:dyDescent="0.3">
      <c r="A38" s="31" t="s">
        <v>52</v>
      </c>
      <c r="B38" s="42" t="s">
        <v>131</v>
      </c>
      <c r="C38" s="33"/>
      <c r="D38" s="118"/>
      <c r="E38" s="13" t="s">
        <v>48</v>
      </c>
      <c r="F38" s="119">
        <v>0</v>
      </c>
      <c r="G38" s="13" t="s">
        <v>38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8" x14ac:dyDescent="0.3">
      <c r="A39" s="31" t="s">
        <v>120</v>
      </c>
      <c r="B39" s="42" t="s">
        <v>149</v>
      </c>
      <c r="C39" s="33"/>
      <c r="D39" s="118"/>
      <c r="E39" s="13" t="s">
        <v>121</v>
      </c>
      <c r="F39" s="119">
        <v>0</v>
      </c>
      <c r="G39" s="13" t="s">
        <v>38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8" ht="16.2" x14ac:dyDescent="0.3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6.2" x14ac:dyDescent="0.3">
      <c r="A41" s="31" t="s">
        <v>53</v>
      </c>
      <c r="B41" s="47" t="s">
        <v>145</v>
      </c>
      <c r="C41" s="33"/>
      <c r="D41" s="37"/>
      <c r="E41" s="13"/>
      <c r="F41" s="119">
        <v>0</v>
      </c>
      <c r="G41" s="13" t="s">
        <v>69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8" x14ac:dyDescent="0.3">
      <c r="A42" s="31" t="s">
        <v>54</v>
      </c>
      <c r="B42" s="47" t="s">
        <v>122</v>
      </c>
      <c r="C42" s="33"/>
      <c r="D42" s="118"/>
      <c r="E42" s="13" t="s">
        <v>41</v>
      </c>
      <c r="F42" s="119">
        <v>0</v>
      </c>
      <c r="G42" s="13" t="s">
        <v>38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8" x14ac:dyDescent="0.3">
      <c r="A43" s="31" t="s">
        <v>124</v>
      </c>
      <c r="B43" s="47" t="s">
        <v>122</v>
      </c>
      <c r="C43" s="33"/>
      <c r="D43" s="118"/>
      <c r="E43" s="13" t="s">
        <v>48</v>
      </c>
      <c r="F43" s="119">
        <v>0</v>
      </c>
      <c r="G43" s="13" t="s">
        <v>38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8" ht="16.2" x14ac:dyDescent="0.3">
      <c r="A44" s="31" t="s">
        <v>125</v>
      </c>
      <c r="B44" s="47" t="s">
        <v>142</v>
      </c>
      <c r="C44" s="33"/>
      <c r="D44" s="37"/>
      <c r="E44" s="13" t="s">
        <v>143</v>
      </c>
      <c r="F44" s="119">
        <v>0</v>
      </c>
      <c r="G44" s="13" t="s">
        <v>69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8" ht="16.2" x14ac:dyDescent="0.3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6.2" x14ac:dyDescent="0.3">
      <c r="A46" s="31" t="s">
        <v>127</v>
      </c>
      <c r="B46" s="47" t="s">
        <v>169</v>
      </c>
      <c r="C46" s="33"/>
      <c r="D46" s="37"/>
      <c r="E46" s="13"/>
      <c r="F46" s="119">
        <v>0</v>
      </c>
      <c r="G46" s="13" t="s">
        <v>69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8" ht="16.2" x14ac:dyDescent="0.3">
      <c r="A47" s="31" t="s">
        <v>128</v>
      </c>
      <c r="B47" s="47" t="s">
        <v>147</v>
      </c>
      <c r="C47" s="33"/>
      <c r="D47" s="37"/>
      <c r="E47" s="13" t="s">
        <v>121</v>
      </c>
      <c r="F47" s="119">
        <v>0</v>
      </c>
      <c r="G47" s="13" t="s">
        <v>69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8" ht="16.2" x14ac:dyDescent="0.3">
      <c r="A48" s="31" t="s">
        <v>129</v>
      </c>
      <c r="B48" s="47" t="s">
        <v>146</v>
      </c>
      <c r="C48" s="33"/>
      <c r="D48" s="37"/>
      <c r="E48" s="13" t="s">
        <v>121</v>
      </c>
      <c r="F48" s="119">
        <v>0</v>
      </c>
      <c r="G48" s="13" t="s">
        <v>69</v>
      </c>
      <c r="H48" s="24">
        <v>4571</v>
      </c>
      <c r="I48" s="46"/>
      <c r="J48" s="22">
        <f>IF(F48*H48&gt;K48,"ongeldig",F48*H48)</f>
        <v>0</v>
      </c>
      <c r="K48" s="23">
        <v>433330.8</v>
      </c>
      <c r="L48" s="17"/>
    </row>
    <row r="49" spans="1:88" ht="16.2" x14ac:dyDescent="0.3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6.2" x14ac:dyDescent="0.3">
      <c r="A50" s="31" t="s">
        <v>137</v>
      </c>
      <c r="B50" s="47" t="s">
        <v>94</v>
      </c>
      <c r="C50" s="33"/>
      <c r="D50" s="179"/>
      <c r="E50" s="33" t="s">
        <v>188</v>
      </c>
      <c r="F50" s="166">
        <v>0</v>
      </c>
      <c r="G50" s="33" t="s">
        <v>38</v>
      </c>
      <c r="H50" s="167">
        <v>20363</v>
      </c>
      <c r="I50" s="178">
        <f>IF(AND(D50&lt;&gt;0,H50&lt;&gt;0),H50/D50,0)</f>
        <v>0</v>
      </c>
      <c r="J50" s="169">
        <f>IF(AND(I50&lt;&gt;0,F50&lt;&gt;0,H50&lt;&gt;0),IF((F50*I50)&gt;K50,"ongeldig",F50*I50),0)</f>
        <v>0</v>
      </c>
      <c r="K50" s="170">
        <v>383048.39299999998</v>
      </c>
      <c r="L50" s="17"/>
    </row>
    <row r="51" spans="1:88" ht="16.2" x14ac:dyDescent="0.3">
      <c r="A51" s="31" t="s">
        <v>138</v>
      </c>
      <c r="B51" s="47" t="s">
        <v>94</v>
      </c>
      <c r="C51" s="33"/>
      <c r="D51" s="179"/>
      <c r="E51" s="33" t="s">
        <v>189</v>
      </c>
      <c r="F51" s="166">
        <v>0</v>
      </c>
      <c r="G51" s="33" t="s">
        <v>38</v>
      </c>
      <c r="H51" s="167">
        <v>20363</v>
      </c>
      <c r="I51" s="178">
        <f>IF(AND(D51&lt;&gt;0,H51&lt;&gt;0),H51/D51,0)</f>
        <v>0</v>
      </c>
      <c r="J51" s="169">
        <f>IF(AND(I51&lt;&gt;0,F51&lt;&gt;0,H51&lt;&gt;0),IF((F51*I51)&gt;K51,"ongeldig",F51*I51),0)</f>
        <v>0</v>
      </c>
      <c r="K51" s="170">
        <v>306438.7144</v>
      </c>
    </row>
    <row r="52" spans="1:88" ht="16.2" x14ac:dyDescent="0.3">
      <c r="A52" s="31" t="s">
        <v>139</v>
      </c>
      <c r="B52" s="47" t="s">
        <v>94</v>
      </c>
      <c r="C52" s="33"/>
      <c r="D52" s="179"/>
      <c r="E52" s="33" t="s">
        <v>190</v>
      </c>
      <c r="F52" s="166">
        <v>0</v>
      </c>
      <c r="G52" s="33" t="s">
        <v>38</v>
      </c>
      <c r="H52" s="167">
        <v>20363</v>
      </c>
      <c r="I52" s="180">
        <f>IF(AND(D52&lt;&gt;0,H52&lt;&gt;0),H52/D52,0)</f>
        <v>0</v>
      </c>
      <c r="J52" s="169">
        <f>IF(AND(I52&lt;&gt;0,F52&lt;&gt;0,H52&lt;&gt;0),IF((F52*I52)&gt;K52,"ongeldig",F52*I52),0)</f>
        <v>0</v>
      </c>
      <c r="K52" s="170">
        <v>478744.31150000001</v>
      </c>
    </row>
    <row r="53" spans="1:88" ht="16.2" x14ac:dyDescent="0.3">
      <c r="A53" s="31" t="s">
        <v>140</v>
      </c>
      <c r="B53" s="47" t="s">
        <v>94</v>
      </c>
      <c r="C53" s="33"/>
      <c r="D53" s="179"/>
      <c r="E53" s="33" t="s">
        <v>191</v>
      </c>
      <c r="F53" s="166">
        <v>0</v>
      </c>
      <c r="G53" s="33" t="s">
        <v>38</v>
      </c>
      <c r="H53" s="167">
        <v>20363</v>
      </c>
      <c r="I53" s="180">
        <f>IF(AND(D53&lt;&gt;0,H53&lt;&gt;0),H53/D53,0)</f>
        <v>0</v>
      </c>
      <c r="J53" s="169">
        <f>IF(AND(I53&lt;&gt;0,F53&lt;&gt;0,H53&lt;&gt;0),IF((F53*I53)&gt;K53,"ongeldig",F53*I53),0)</f>
        <v>0</v>
      </c>
      <c r="K53" s="170">
        <v>184132.42749999999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3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67</v>
      </c>
      <c r="C55" s="33"/>
      <c r="D55" s="181"/>
      <c r="E55" s="33"/>
      <c r="F55" s="172"/>
      <c r="G55" s="33"/>
      <c r="H55" s="173"/>
      <c r="I55" s="171"/>
      <c r="J55" s="182"/>
      <c r="K55" s="176"/>
    </row>
    <row r="56" spans="1:88" x14ac:dyDescent="0.3">
      <c r="A56" s="31" t="s">
        <v>11</v>
      </c>
      <c r="B56" s="55" t="s">
        <v>164</v>
      </c>
      <c r="C56" s="56"/>
      <c r="D56" s="183"/>
      <c r="E56" s="33" t="s">
        <v>41</v>
      </c>
      <c r="F56" s="166">
        <v>0</v>
      </c>
      <c r="G56" s="33" t="s">
        <v>38</v>
      </c>
      <c r="H56" s="177">
        <v>68</v>
      </c>
      <c r="I56" s="178">
        <f>H56</f>
        <v>68</v>
      </c>
      <c r="J56" s="169">
        <f t="shared" ref="J56:J62" si="1">IF(F56*H56&gt;K56,"ongeldig",F56*H56)</f>
        <v>0</v>
      </c>
      <c r="K56" s="170">
        <v>89188.800000000003</v>
      </c>
    </row>
    <row r="57" spans="1:88" x14ac:dyDescent="0.3">
      <c r="A57" s="31" t="s">
        <v>35</v>
      </c>
      <c r="B57" s="55" t="s">
        <v>164</v>
      </c>
      <c r="C57" s="56"/>
      <c r="D57" s="183"/>
      <c r="E57" s="33" t="s">
        <v>42</v>
      </c>
      <c r="F57" s="166">
        <v>0</v>
      </c>
      <c r="G57" s="33" t="s">
        <v>38</v>
      </c>
      <c r="H57" s="167">
        <v>49</v>
      </c>
      <c r="I57" s="168">
        <f>H57</f>
        <v>49</v>
      </c>
      <c r="J57" s="169">
        <f t="shared" si="1"/>
        <v>0</v>
      </c>
      <c r="K57" s="170">
        <v>89964</v>
      </c>
    </row>
    <row r="58" spans="1:88" x14ac:dyDescent="0.3">
      <c r="A58" s="31" t="s">
        <v>12</v>
      </c>
      <c r="B58" s="55" t="s">
        <v>150</v>
      </c>
      <c r="C58" s="56"/>
      <c r="D58" s="183"/>
      <c r="E58" s="33" t="s">
        <v>41</v>
      </c>
      <c r="F58" s="166">
        <v>0</v>
      </c>
      <c r="G58" s="33" t="s">
        <v>38</v>
      </c>
      <c r="H58" s="177">
        <v>68</v>
      </c>
      <c r="I58" s="178">
        <f>H58</f>
        <v>68</v>
      </c>
      <c r="J58" s="169">
        <f t="shared" si="1"/>
        <v>0</v>
      </c>
      <c r="K58" s="170">
        <v>89188.800000000003</v>
      </c>
    </row>
    <row r="59" spans="1:88" x14ac:dyDescent="0.3">
      <c r="A59" s="31" t="s">
        <v>36</v>
      </c>
      <c r="B59" s="55" t="s">
        <v>150</v>
      </c>
      <c r="C59" s="56"/>
      <c r="D59" s="183"/>
      <c r="E59" s="33" t="s">
        <v>42</v>
      </c>
      <c r="F59" s="166">
        <v>0</v>
      </c>
      <c r="G59" s="33" t="s">
        <v>38</v>
      </c>
      <c r="H59" s="167">
        <v>49</v>
      </c>
      <c r="I59" s="168">
        <f>H59</f>
        <v>49</v>
      </c>
      <c r="J59" s="169">
        <f t="shared" si="1"/>
        <v>0</v>
      </c>
      <c r="K59" s="170">
        <v>89964</v>
      </c>
    </row>
    <row r="60" spans="1:88" x14ac:dyDescent="0.3">
      <c r="A60" s="31" t="s">
        <v>39</v>
      </c>
      <c r="B60" s="55" t="s">
        <v>151</v>
      </c>
      <c r="C60" s="56"/>
      <c r="D60" s="183"/>
      <c r="E60" s="33" t="s">
        <v>41</v>
      </c>
      <c r="F60" s="166">
        <v>0</v>
      </c>
      <c r="G60" s="33" t="s">
        <v>38</v>
      </c>
      <c r="H60" s="167">
        <v>69</v>
      </c>
      <c r="I60" s="184">
        <f>IF(AND(D60&lt;&gt;0,H60&lt;&gt;0),H60/D60,0)</f>
        <v>0</v>
      </c>
      <c r="J60" s="169">
        <f t="shared" si="1"/>
        <v>0</v>
      </c>
      <c r="K60" s="170">
        <v>90252</v>
      </c>
    </row>
    <row r="61" spans="1:88" x14ac:dyDescent="0.3">
      <c r="A61" s="31" t="s">
        <v>40</v>
      </c>
      <c r="B61" s="55" t="s">
        <v>152</v>
      </c>
      <c r="C61" s="56"/>
      <c r="D61" s="183"/>
      <c r="E61" s="33" t="s">
        <v>42</v>
      </c>
      <c r="F61" s="166">
        <v>0</v>
      </c>
      <c r="G61" s="33" t="s">
        <v>38</v>
      </c>
      <c r="H61" s="167">
        <v>55</v>
      </c>
      <c r="I61" s="184">
        <f>IF(AND(D61&lt;&gt;0,H61&lt;&gt;0),H61/D61,0)</f>
        <v>0</v>
      </c>
      <c r="J61" s="169">
        <f t="shared" si="1"/>
        <v>0</v>
      </c>
      <c r="K61" s="170">
        <v>90090</v>
      </c>
    </row>
    <row r="62" spans="1:88" x14ac:dyDescent="0.3">
      <c r="A62" s="57" t="s">
        <v>92</v>
      </c>
      <c r="B62" s="55" t="s">
        <v>132</v>
      </c>
      <c r="C62" s="58"/>
      <c r="D62" s="183"/>
      <c r="E62" s="33" t="s">
        <v>133</v>
      </c>
      <c r="F62" s="166">
        <v>0</v>
      </c>
      <c r="G62" s="33" t="s">
        <v>134</v>
      </c>
      <c r="H62" s="167">
        <v>142</v>
      </c>
      <c r="I62" s="184">
        <f>IF(AND(D62&lt;&gt;0,H62&lt;&gt;0),H62/D62,0)</f>
        <v>0</v>
      </c>
      <c r="J62" s="169">
        <f t="shared" si="1"/>
        <v>0</v>
      </c>
      <c r="K62" s="170">
        <v>89460</v>
      </c>
    </row>
    <row r="63" spans="1:88" s="60" customFormat="1" ht="14.7" customHeight="1" x14ac:dyDescent="0.35">
      <c r="A63" s="57" t="s">
        <v>135</v>
      </c>
      <c r="B63" s="55" t="s">
        <v>168</v>
      </c>
      <c r="C63" s="185"/>
      <c r="D63" s="179"/>
      <c r="E63" s="33" t="s">
        <v>41</v>
      </c>
      <c r="F63" s="166">
        <v>0</v>
      </c>
      <c r="G63" s="33" t="s">
        <v>38</v>
      </c>
      <c r="H63" s="167">
        <v>77</v>
      </c>
      <c r="I63" s="168">
        <f>IF(AND(D63&lt;&gt;0,H63&lt;&gt;0),ROUNDUP(H63/D63,0),0)</f>
        <v>0</v>
      </c>
      <c r="J63" s="169">
        <f t="shared" ref="J63" si="2">IF(AND(I63&lt;&gt;0,F63&lt;&gt;0,H63&lt;&gt;0),IF((F63*I63)&gt;K63,"ongeldig",F63*I63),0)</f>
        <v>0</v>
      </c>
      <c r="K63" s="170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3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64</v>
      </c>
      <c r="C65" s="62"/>
      <c r="D65" s="63"/>
      <c r="E65" s="62"/>
      <c r="F65" s="64"/>
      <c r="G65" s="62"/>
      <c r="H65" s="128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78</v>
      </c>
      <c r="B66" s="48" t="s">
        <v>84</v>
      </c>
      <c r="C66" s="62"/>
      <c r="D66" s="63"/>
      <c r="E66" s="62"/>
      <c r="F66" s="64"/>
      <c r="G66" s="62"/>
      <c r="H66" s="128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29"/>
      <c r="I67" s="69">
        <f>SUM(I5,I10,I17,I21,I27,I31,I37,I42,I56,I58)</f>
        <v>136</v>
      </c>
      <c r="J67" s="70"/>
      <c r="K67" s="30"/>
    </row>
    <row r="68" spans="1:88" x14ac:dyDescent="0.3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6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6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6"/>
      <c r="I70" s="73">
        <f>IF(I67=0,I50+I51,0)</f>
        <v>0</v>
      </c>
      <c r="J70" s="70"/>
      <c r="K70" s="23"/>
    </row>
    <row r="71" spans="1:88" x14ac:dyDescent="0.3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6"/>
      <c r="I71" s="74">
        <f>I67+I68+I69+I70</f>
        <v>136</v>
      </c>
      <c r="J71" s="70"/>
      <c r="K71" s="23"/>
    </row>
    <row r="72" spans="1:88" x14ac:dyDescent="0.3">
      <c r="A72" s="45" t="s">
        <v>79</v>
      </c>
      <c r="B72" s="48" t="s">
        <v>85</v>
      </c>
      <c r="C72" s="13"/>
      <c r="D72" s="14"/>
      <c r="E72" s="13"/>
      <c r="F72" s="28"/>
      <c r="G72" s="13"/>
      <c r="H72" s="126"/>
      <c r="I72" s="14"/>
      <c r="J72" s="70"/>
      <c r="K72" s="30"/>
    </row>
    <row r="73" spans="1:88" x14ac:dyDescent="0.3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6"/>
      <c r="I73" s="69">
        <f>SUM(I6,I11,I18,I22,I28,I32,I38,I43,I57,I59)</f>
        <v>98</v>
      </c>
      <c r="J73" s="70"/>
      <c r="K73" s="23"/>
    </row>
    <row r="74" spans="1:88" ht="15" thickBot="1" x14ac:dyDescent="0.35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6"/>
      <c r="I74" s="122">
        <f>IF(I73=0,I52+I53,0)</f>
        <v>0</v>
      </c>
      <c r="J74" s="70"/>
      <c r="K74" s="23"/>
    </row>
    <row r="75" spans="1:88" x14ac:dyDescent="0.3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6"/>
      <c r="I75" s="74">
        <f>I73+I74</f>
        <v>98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27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83</v>
      </c>
      <c r="C77" s="62"/>
      <c r="D77" s="75"/>
      <c r="E77" s="62"/>
      <c r="F77" s="64"/>
      <c r="G77" s="62"/>
      <c r="H77" s="130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102</v>
      </c>
      <c r="C78" s="79"/>
      <c r="D78" s="80"/>
      <c r="E78" s="81"/>
      <c r="F78" s="120">
        <v>0</v>
      </c>
      <c r="G78" s="79" t="s">
        <v>71</v>
      </c>
      <c r="H78" s="131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41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5" customHeight="1" x14ac:dyDescent="0.3">
      <c r="A79" s="77" t="s">
        <v>15</v>
      </c>
      <c r="B79" s="186" t="s">
        <v>192</v>
      </c>
      <c r="C79" s="187"/>
      <c r="D79" s="188"/>
      <c r="E79" s="189"/>
      <c r="F79" s="190"/>
      <c r="G79" s="187"/>
      <c r="H79" s="131"/>
      <c r="I79" s="83"/>
      <c r="J79" s="84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7" customHeight="1" x14ac:dyDescent="0.3">
      <c r="A80" s="19" t="s">
        <v>57</v>
      </c>
      <c r="B80" s="191" t="s">
        <v>97</v>
      </c>
      <c r="C80" s="33"/>
      <c r="D80" s="181"/>
      <c r="E80" s="192"/>
      <c r="F80" s="193">
        <v>303</v>
      </c>
      <c r="G80" s="33" t="s">
        <v>71</v>
      </c>
      <c r="H80" s="143">
        <f>ROUND((50%*$I$78)*10%,0)</f>
        <v>3</v>
      </c>
      <c r="I80" s="13"/>
      <c r="J80" s="22">
        <f>F80*H80</f>
        <v>909</v>
      </c>
      <c r="K80" s="23"/>
    </row>
    <row r="81" spans="1:88" ht="14.7" customHeight="1" x14ac:dyDescent="0.3">
      <c r="A81" s="19" t="s">
        <v>95</v>
      </c>
      <c r="B81" s="191" t="s">
        <v>98</v>
      </c>
      <c r="C81" s="33"/>
      <c r="D81" s="181"/>
      <c r="E81" s="192"/>
      <c r="F81" s="193">
        <v>419</v>
      </c>
      <c r="G81" s="33" t="s">
        <v>71</v>
      </c>
      <c r="H81" s="143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7" customHeight="1" x14ac:dyDescent="0.3">
      <c r="A82" s="19" t="s">
        <v>58</v>
      </c>
      <c r="B82" s="191" t="s">
        <v>99</v>
      </c>
      <c r="C82" s="33"/>
      <c r="D82" s="181"/>
      <c r="E82" s="192"/>
      <c r="F82" s="193">
        <v>843</v>
      </c>
      <c r="G82" s="33" t="s">
        <v>71</v>
      </c>
      <c r="H82" s="143">
        <f>ROUND((50%*$I$78)*40%,0)</f>
        <v>14</v>
      </c>
      <c r="I82" s="13"/>
      <c r="J82" s="22">
        <f t="shared" si="3"/>
        <v>11802</v>
      </c>
      <c r="K82" s="23"/>
    </row>
    <row r="83" spans="1:88" ht="14.7" customHeight="1" x14ac:dyDescent="0.3">
      <c r="A83" s="19" t="s">
        <v>96</v>
      </c>
      <c r="B83" s="191" t="s">
        <v>100</v>
      </c>
      <c r="C83" s="33"/>
      <c r="D83" s="181"/>
      <c r="E83" s="192"/>
      <c r="F83" s="193">
        <v>1683</v>
      </c>
      <c r="G83" s="33" t="s">
        <v>71</v>
      </c>
      <c r="H83" s="143">
        <f>ROUND((50%*$I$78)*10%,0)</f>
        <v>3</v>
      </c>
      <c r="I83" s="13"/>
      <c r="J83" s="22">
        <f t="shared" si="3"/>
        <v>5049</v>
      </c>
      <c r="K83" s="30"/>
    </row>
    <row r="84" spans="1:88" ht="14.7" customHeight="1" x14ac:dyDescent="0.3">
      <c r="A84" s="36" t="s">
        <v>16</v>
      </c>
      <c r="B84" s="194" t="s">
        <v>112</v>
      </c>
      <c r="C84" s="33"/>
      <c r="D84" s="195"/>
      <c r="E84" s="192"/>
      <c r="F84" s="162">
        <v>0</v>
      </c>
      <c r="G84" s="33" t="s">
        <v>72</v>
      </c>
      <c r="H84" s="134"/>
      <c r="I84" s="148">
        <f>CEILING(I75/12,1)</f>
        <v>9</v>
      </c>
      <c r="J84" s="22">
        <f>IF(F84*I84&gt;K84,"ongeldig",F84*I84)</f>
        <v>0</v>
      </c>
      <c r="K84" s="142">
        <f>1696*I84*1.25</f>
        <v>19080</v>
      </c>
    </row>
    <row r="85" spans="1:88" ht="14.7" customHeight="1" x14ac:dyDescent="0.3">
      <c r="A85" s="36" t="s">
        <v>17</v>
      </c>
      <c r="B85" s="194" t="s">
        <v>103</v>
      </c>
      <c r="C85" s="33"/>
      <c r="D85" s="195"/>
      <c r="E85" s="192"/>
      <c r="F85" s="196"/>
      <c r="G85" s="33"/>
      <c r="H85" s="134"/>
      <c r="I85" s="83"/>
      <c r="J85" s="89"/>
      <c r="K85" s="23"/>
    </row>
    <row r="86" spans="1:88" ht="14.7" customHeight="1" x14ac:dyDescent="0.3">
      <c r="A86" s="19" t="s">
        <v>59</v>
      </c>
      <c r="B86" s="191" t="s">
        <v>101</v>
      </c>
      <c r="C86" s="33"/>
      <c r="D86" s="181"/>
      <c r="E86" s="192"/>
      <c r="F86" s="193">
        <f>F83</f>
        <v>1683</v>
      </c>
      <c r="G86" s="33" t="s">
        <v>72</v>
      </c>
      <c r="H86" s="149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50"/>
      <c r="C87" s="50"/>
      <c r="D87" s="50"/>
      <c r="E87" s="50"/>
      <c r="F87" s="50"/>
      <c r="G87" s="50"/>
      <c r="H87" s="13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0" t="s">
        <v>107</v>
      </c>
      <c r="B88" s="197" t="s">
        <v>114</v>
      </c>
      <c r="C88" s="99"/>
      <c r="D88" s="195"/>
      <c r="E88" s="198"/>
      <c r="F88" s="166">
        <v>0</v>
      </c>
      <c r="G88" s="33"/>
      <c r="H88" s="135"/>
      <c r="I88" s="92"/>
      <c r="J88" s="94">
        <f>F88</f>
        <v>0</v>
      </c>
      <c r="K88" s="23"/>
    </row>
    <row r="89" spans="1:88" x14ac:dyDescent="0.3">
      <c r="A89" s="31"/>
      <c r="B89" s="123" t="s">
        <v>9</v>
      </c>
      <c r="C89" s="124"/>
      <c r="D89" s="124"/>
      <c r="E89" s="124"/>
      <c r="F89" s="124"/>
      <c r="G89" s="124"/>
      <c r="H89" s="136"/>
      <c r="I89" s="125"/>
      <c r="J89" s="95">
        <f>SUM(J5:J88)</f>
        <v>38773</v>
      </c>
      <c r="K89" s="23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3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7" customHeight="1" x14ac:dyDescent="0.35">
      <c r="A91" s="53">
        <v>10</v>
      </c>
      <c r="B91" s="61" t="s">
        <v>115</v>
      </c>
      <c r="C91" s="13"/>
      <c r="D91" s="75"/>
      <c r="E91" s="97"/>
      <c r="F91" s="64"/>
      <c r="G91" s="62"/>
      <c r="H91" s="137"/>
      <c r="I91" s="62"/>
      <c r="J91" s="98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7" customHeight="1" x14ac:dyDescent="0.35">
      <c r="A92" s="31" t="s">
        <v>136</v>
      </c>
      <c r="B92" s="55" t="s">
        <v>194</v>
      </c>
      <c r="C92" s="13"/>
      <c r="D92" s="88"/>
      <c r="E92" s="86"/>
      <c r="F92" s="121">
        <v>0</v>
      </c>
      <c r="G92" s="13" t="s">
        <v>3</v>
      </c>
      <c r="H92" s="135"/>
      <c r="I92" s="13"/>
      <c r="J92" s="138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7" customHeight="1" x14ac:dyDescent="0.35">
      <c r="A93" s="31" t="s">
        <v>108</v>
      </c>
      <c r="B93" s="55" t="s">
        <v>153</v>
      </c>
      <c r="C93" s="99"/>
      <c r="D93" s="88"/>
      <c r="E93" s="86"/>
      <c r="F93" s="139">
        <v>0</v>
      </c>
      <c r="G93" s="13" t="s">
        <v>38</v>
      </c>
      <c r="H93" s="140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7" customHeight="1" x14ac:dyDescent="0.35">
      <c r="A94" s="31" t="s">
        <v>109</v>
      </c>
      <c r="B94" s="55" t="s">
        <v>156</v>
      </c>
      <c r="C94" s="99"/>
      <c r="D94" s="88"/>
      <c r="E94" s="86"/>
      <c r="F94" s="121">
        <v>0</v>
      </c>
      <c r="G94" s="13" t="s">
        <v>3</v>
      </c>
      <c r="H94" s="135"/>
      <c r="I94" s="13"/>
      <c r="J94" s="138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7" customHeight="1" x14ac:dyDescent="0.35">
      <c r="A95" s="31" t="s">
        <v>110</v>
      </c>
      <c r="B95" s="55" t="s">
        <v>195</v>
      </c>
      <c r="C95" s="13"/>
      <c r="D95" s="88"/>
      <c r="E95" s="86"/>
      <c r="F95" s="199">
        <v>0</v>
      </c>
      <c r="G95" s="33" t="s">
        <v>3</v>
      </c>
      <c r="H95" s="135"/>
      <c r="I95" s="13"/>
      <c r="J95" s="138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7" customHeight="1" x14ac:dyDescent="0.35">
      <c r="A96" s="31" t="s">
        <v>111</v>
      </c>
      <c r="B96" s="201" t="s">
        <v>196</v>
      </c>
      <c r="C96" s="13"/>
      <c r="D96" s="147"/>
      <c r="E96" s="86"/>
      <c r="F96" s="200">
        <v>0</v>
      </c>
      <c r="G96" s="33" t="s">
        <v>193</v>
      </c>
      <c r="H96" s="24">
        <v>61.875</v>
      </c>
      <c r="I96" s="146"/>
      <c r="J96" s="22">
        <f t="shared" ref="J96:J97" si="5">IF(F96*H96&gt;K96,"ongeldig",F96*H96)</f>
        <v>0</v>
      </c>
      <c r="K96" s="170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7" customHeight="1" x14ac:dyDescent="0.35">
      <c r="A97" s="31" t="s">
        <v>167</v>
      </c>
      <c r="B97" s="201" t="s">
        <v>197</v>
      </c>
      <c r="C97" s="92"/>
      <c r="D97" s="147"/>
      <c r="E97" s="86"/>
      <c r="F97" s="200">
        <v>0</v>
      </c>
      <c r="G97" s="33" t="s">
        <v>187</v>
      </c>
      <c r="H97" s="24">
        <v>6187.5</v>
      </c>
      <c r="I97" s="146"/>
      <c r="J97" s="22">
        <f t="shared" si="5"/>
        <v>0</v>
      </c>
      <c r="K97" s="170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3" t="s">
        <v>9</v>
      </c>
      <c r="C98" s="124"/>
      <c r="D98" s="124"/>
      <c r="E98" s="124"/>
      <c r="F98" s="124"/>
      <c r="G98" s="124"/>
      <c r="H98" s="124"/>
      <c r="I98" s="125"/>
      <c r="J98" s="100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0">
        <v>11</v>
      </c>
      <c r="B100" s="91" t="s">
        <v>116</v>
      </c>
      <c r="C100" s="92"/>
      <c r="D100" s="88"/>
      <c r="E100" s="93"/>
      <c r="F100" s="88"/>
      <c r="G100" s="13"/>
      <c r="H100" s="13"/>
      <c r="I100" s="92"/>
      <c r="J100" s="101"/>
      <c r="K100" s="102"/>
    </row>
    <row r="101" spans="1:88" x14ac:dyDescent="0.3">
      <c r="A101" s="31" t="s">
        <v>61</v>
      </c>
      <c r="B101" s="55" t="s">
        <v>198</v>
      </c>
      <c r="C101" s="13"/>
      <c r="D101" s="14"/>
      <c r="E101" s="13"/>
      <c r="F101" s="121">
        <v>0</v>
      </c>
      <c r="G101" s="103" t="s">
        <v>3</v>
      </c>
      <c r="H101" s="104"/>
      <c r="I101" s="13"/>
      <c r="J101" s="29">
        <f>J98*F101</f>
        <v>0</v>
      </c>
      <c r="K101" s="102"/>
      <c r="M101" s="96"/>
    </row>
    <row r="102" spans="1:88" ht="15" thickBot="1" x14ac:dyDescent="0.35">
      <c r="A102" s="31" t="s">
        <v>62</v>
      </c>
      <c r="B102" s="32" t="s">
        <v>2</v>
      </c>
      <c r="C102" s="13"/>
      <c r="D102" s="14"/>
      <c r="E102" s="13"/>
      <c r="F102" s="121">
        <v>0</v>
      </c>
      <c r="G102" s="103" t="s">
        <v>3</v>
      </c>
      <c r="H102" s="104"/>
      <c r="I102" s="13"/>
      <c r="J102" s="105">
        <f>J98*F102</f>
        <v>0</v>
      </c>
      <c r="K102" s="102"/>
    </row>
    <row r="103" spans="1:88" s="67" customFormat="1" ht="17.399999999999999" x14ac:dyDescent="0.35">
      <c r="A103" s="31" t="s">
        <v>63</v>
      </c>
      <c r="B103" s="207" t="s">
        <v>157</v>
      </c>
      <c r="C103" s="208"/>
      <c r="D103" s="208"/>
      <c r="E103" s="208"/>
      <c r="F103" s="208"/>
      <c r="G103" s="208"/>
      <c r="H103" s="208"/>
      <c r="I103" s="209"/>
      <c r="J103" s="106">
        <f>SUM(J101:J102)</f>
        <v>0</v>
      </c>
      <c r="K103" s="102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07">
        <v>12</v>
      </c>
      <c r="B105" s="108" t="s">
        <v>93</v>
      </c>
      <c r="C105" s="109"/>
      <c r="D105" s="210"/>
      <c r="E105" s="210"/>
      <c r="F105" s="210"/>
      <c r="G105" s="210"/>
      <c r="H105" s="210"/>
      <c r="I105" s="211"/>
      <c r="J105" s="110">
        <f>J103+J98</f>
        <v>38773</v>
      </c>
      <c r="K105" s="111"/>
    </row>
    <row r="108" spans="1:88" x14ac:dyDescent="0.3">
      <c r="A108" s="114"/>
    </row>
    <row r="109" spans="1:88" x14ac:dyDescent="0.3">
      <c r="A109" s="115"/>
    </row>
    <row r="110" spans="1:88" x14ac:dyDescent="0.3">
      <c r="A110" s="115"/>
      <c r="D110" s="116"/>
    </row>
    <row r="111" spans="1:88" x14ac:dyDescent="0.3">
      <c r="A111" s="115"/>
    </row>
    <row r="112" spans="1:88" x14ac:dyDescent="0.3">
      <c r="A112" s="115"/>
    </row>
    <row r="113" spans="1:1" x14ac:dyDescent="0.3">
      <c r="A113" s="115"/>
    </row>
    <row r="114" spans="1:1" x14ac:dyDescent="0.3">
      <c r="A114" s="115"/>
    </row>
    <row r="115" spans="1:1" x14ac:dyDescent="0.3">
      <c r="A115" s="115"/>
    </row>
    <row r="116" spans="1:1" x14ac:dyDescent="0.3">
      <c r="A116" s="115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5" priority="4" operator="equal">
      <formula>"ongeldig"</formula>
    </cfRule>
  </conditionalFormatting>
  <conditionalFormatting sqref="J96:J97">
    <cfRule type="cellIs" dxfId="4" priority="2" operator="equal">
      <formula>"ongeldig"</formula>
    </cfRule>
  </conditionalFormatting>
  <conditionalFormatting sqref="J12">
    <cfRule type="cellIs" dxfId="3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6"/>
  <sheetViews>
    <sheetView zoomScale="70" zoomScaleNormal="70" workbookViewId="0">
      <pane ySplit="2" topLeftCell="A3" activePane="bottomLeft" state="frozenSplit"/>
      <selection activeCell="D22" sqref="D22"/>
      <selection pane="bottomLeft" activeCell="G30" sqref="G30"/>
    </sheetView>
  </sheetViews>
  <sheetFormatPr defaultColWidth="8.88671875" defaultRowHeight="14.4" x14ac:dyDescent="0.3"/>
  <cols>
    <col min="1" max="1" width="7.6640625" style="17" bestFit="1" customWidth="1"/>
    <col min="2" max="2" width="119.88671875" style="17" customWidth="1"/>
    <col min="3" max="3" width="26.6640625" style="17" hidden="1" customWidth="1"/>
    <col min="4" max="4" width="13.33203125" style="112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6640625" style="113" customWidth="1"/>
    <col min="11" max="11" width="14.44140625" style="17" customWidth="1"/>
    <col min="12" max="12" width="8.88671875" style="18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213" t="s">
        <v>182</v>
      </c>
      <c r="B1" s="214"/>
      <c r="C1" s="214"/>
      <c r="D1" s="214"/>
      <c r="E1" s="214"/>
      <c r="F1" s="214"/>
      <c r="G1" s="214"/>
      <c r="H1" s="212" t="s">
        <v>172</v>
      </c>
      <c r="I1" s="212"/>
      <c r="J1" s="212"/>
      <c r="K1" s="21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158</v>
      </c>
      <c r="C5" s="13"/>
      <c r="D5" s="117"/>
      <c r="E5" s="13" t="s">
        <v>41</v>
      </c>
      <c r="F5" s="119">
        <v>0</v>
      </c>
      <c r="G5" s="13" t="s">
        <v>38</v>
      </c>
      <c r="H5" s="159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3">
      <c r="A6" s="19" t="s">
        <v>73</v>
      </c>
      <c r="B6" s="13" t="s">
        <v>158</v>
      </c>
      <c r="C6" s="13"/>
      <c r="D6" s="118"/>
      <c r="E6" s="13" t="s">
        <v>42</v>
      </c>
      <c r="F6" s="119">
        <v>0</v>
      </c>
      <c r="G6" s="13" t="s">
        <v>38</v>
      </c>
      <c r="H6" s="160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3">
      <c r="A7" s="19" t="s">
        <v>74</v>
      </c>
      <c r="B7" s="13" t="s">
        <v>34</v>
      </c>
      <c r="C7" s="13"/>
      <c r="D7" s="14"/>
      <c r="E7" s="13"/>
      <c r="F7" s="119">
        <v>0</v>
      </c>
      <c r="G7" s="13" t="s">
        <v>13</v>
      </c>
      <c r="H7" s="160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2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75</v>
      </c>
      <c r="B10" s="55" t="s">
        <v>159</v>
      </c>
      <c r="C10" s="33"/>
      <c r="D10" s="117"/>
      <c r="E10" s="13" t="s">
        <v>41</v>
      </c>
      <c r="F10" s="119">
        <v>0</v>
      </c>
      <c r="G10" s="13" t="s">
        <v>38</v>
      </c>
      <c r="H10" s="159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3">
      <c r="A11" s="31" t="s">
        <v>5</v>
      </c>
      <c r="B11" s="55" t="s">
        <v>159</v>
      </c>
      <c r="C11" s="33"/>
      <c r="D11" s="118"/>
      <c r="E11" s="13" t="s">
        <v>42</v>
      </c>
      <c r="F11" s="119">
        <v>0</v>
      </c>
      <c r="G11" s="13" t="s">
        <v>38</v>
      </c>
      <c r="H11" s="160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6.2" x14ac:dyDescent="0.3">
      <c r="A12" s="31" t="s">
        <v>171</v>
      </c>
      <c r="B12" s="55" t="s">
        <v>185</v>
      </c>
      <c r="C12" s="33"/>
      <c r="D12" s="14"/>
      <c r="E12" s="13"/>
      <c r="F12" s="166">
        <v>0</v>
      </c>
      <c r="G12" s="33" t="s">
        <v>13</v>
      </c>
      <c r="H12" s="167">
        <v>15.5</v>
      </c>
      <c r="I12" s="171"/>
      <c r="J12" s="169">
        <f>IF(F12*H12&gt;K12,"ongeldig",F12*H12)</f>
        <v>0</v>
      </c>
      <c r="K12" s="170">
        <v>4352.4000000000005</v>
      </c>
    </row>
    <row r="13" spans="1:88" ht="16.2" x14ac:dyDescent="0.3">
      <c r="A13" s="31" t="s">
        <v>170</v>
      </c>
      <c r="B13" s="55" t="s">
        <v>186</v>
      </c>
      <c r="C13" s="33"/>
      <c r="D13" s="14"/>
      <c r="E13" s="13"/>
      <c r="F13" s="166">
        <v>0</v>
      </c>
      <c r="G13" s="33" t="s">
        <v>13</v>
      </c>
      <c r="H13" s="167">
        <v>46.5</v>
      </c>
      <c r="I13" s="171"/>
      <c r="J13" s="169">
        <f>IF(F13*H13&gt;K13,"ongeldig",F13*H13)</f>
        <v>0</v>
      </c>
      <c r="K13" s="170">
        <v>19102.2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2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6.2" x14ac:dyDescent="0.3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3">
      <c r="A17" s="19" t="s">
        <v>20</v>
      </c>
      <c r="B17" s="32" t="s">
        <v>160</v>
      </c>
      <c r="C17" s="13"/>
      <c r="D17" s="117"/>
      <c r="E17" s="13" t="s">
        <v>41</v>
      </c>
      <c r="F17" s="119">
        <v>0</v>
      </c>
      <c r="G17" s="13" t="s">
        <v>38</v>
      </c>
      <c r="H17" s="159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6">
        <v>41571.977864310247</v>
      </c>
    </row>
    <row r="18" spans="1:88" x14ac:dyDescent="0.3">
      <c r="A18" s="19" t="s">
        <v>23</v>
      </c>
      <c r="B18" s="32" t="s">
        <v>160</v>
      </c>
      <c r="C18" s="13"/>
      <c r="D18" s="118"/>
      <c r="E18" s="13" t="s">
        <v>42</v>
      </c>
      <c r="F18" s="119">
        <v>0</v>
      </c>
      <c r="G18" s="13" t="s">
        <v>38</v>
      </c>
      <c r="H18" s="160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6.2" x14ac:dyDescent="0.3">
      <c r="A19" s="19" t="s">
        <v>76</v>
      </c>
      <c r="B19" s="32" t="s">
        <v>47</v>
      </c>
      <c r="C19" s="13"/>
      <c r="D19" s="37"/>
      <c r="E19" s="13"/>
      <c r="F19" s="119">
        <v>0</v>
      </c>
      <c r="G19" s="13" t="s">
        <v>69</v>
      </c>
      <c r="H19" s="160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6.2" x14ac:dyDescent="0.3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161</v>
      </c>
      <c r="C21" s="13"/>
      <c r="D21" s="117"/>
      <c r="E21" s="13" t="s">
        <v>41</v>
      </c>
      <c r="F21" s="119">
        <v>0</v>
      </c>
      <c r="G21" s="13" t="s">
        <v>38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3">
      <c r="A22" s="19" t="s">
        <v>26</v>
      </c>
      <c r="B22" s="32" t="s">
        <v>161</v>
      </c>
      <c r="C22" s="13"/>
      <c r="D22" s="118"/>
      <c r="E22" s="13" t="s">
        <v>42</v>
      </c>
      <c r="F22" s="119">
        <v>0</v>
      </c>
      <c r="G22" s="13" t="s">
        <v>38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6.2" x14ac:dyDescent="0.3">
      <c r="A23" s="19" t="s">
        <v>77</v>
      </c>
      <c r="B23" s="32" t="s">
        <v>47</v>
      </c>
      <c r="C23" s="13"/>
      <c r="D23" s="14"/>
      <c r="E23" s="13"/>
      <c r="F23" s="119">
        <v>0</v>
      </c>
      <c r="G23" s="13" t="s">
        <v>69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2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3">
      <c r="A27" s="19" t="s">
        <v>50</v>
      </c>
      <c r="B27" s="42" t="s">
        <v>162</v>
      </c>
      <c r="C27" s="13"/>
      <c r="D27" s="117"/>
      <c r="E27" s="13" t="s">
        <v>41</v>
      </c>
      <c r="F27" s="119">
        <v>0</v>
      </c>
      <c r="G27" s="13" t="s">
        <v>38</v>
      </c>
      <c r="H27" s="159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3">
      <c r="A28" s="19" t="s">
        <v>27</v>
      </c>
      <c r="B28" s="42" t="s">
        <v>162</v>
      </c>
      <c r="C28" s="13"/>
      <c r="D28" s="118"/>
      <c r="E28" s="13" t="s">
        <v>48</v>
      </c>
      <c r="F28" s="119">
        <v>0</v>
      </c>
      <c r="G28" s="13" t="s">
        <v>38</v>
      </c>
      <c r="H28" s="160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6.2" x14ac:dyDescent="0.3">
      <c r="A29" s="19" t="s">
        <v>28</v>
      </c>
      <c r="B29" s="42" t="s">
        <v>47</v>
      </c>
      <c r="C29" s="13"/>
      <c r="D29" s="37"/>
      <c r="E29" s="13"/>
      <c r="F29" s="119">
        <v>0</v>
      </c>
      <c r="G29" s="13" t="s">
        <v>69</v>
      </c>
      <c r="H29" s="160">
        <v>78</v>
      </c>
      <c r="I29" s="16"/>
      <c r="J29" s="22">
        <f>IF(F29*H29&gt;K29,"ongeldig",F29*H29)</f>
        <v>0</v>
      </c>
      <c r="K29" s="23">
        <v>17344.358416235573</v>
      </c>
    </row>
    <row r="30" spans="1:88" ht="16.2" x14ac:dyDescent="0.3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163</v>
      </c>
      <c r="C31" s="13"/>
      <c r="D31" s="117"/>
      <c r="E31" s="13" t="s">
        <v>41</v>
      </c>
      <c r="F31" s="119">
        <v>0</v>
      </c>
      <c r="G31" s="13" t="s">
        <v>38</v>
      </c>
      <c r="H31" s="159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3">
      <c r="A32" s="19" t="s">
        <v>31</v>
      </c>
      <c r="B32" s="42" t="s">
        <v>163</v>
      </c>
      <c r="C32" s="13"/>
      <c r="D32" s="144"/>
      <c r="E32" s="13" t="s">
        <v>42</v>
      </c>
      <c r="F32" s="119">
        <v>0</v>
      </c>
      <c r="G32" s="13" t="s">
        <v>38</v>
      </c>
      <c r="H32" s="160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6.2" x14ac:dyDescent="0.3">
      <c r="A33" s="19" t="s">
        <v>32</v>
      </c>
      <c r="B33" s="42" t="s">
        <v>148</v>
      </c>
      <c r="C33" s="13"/>
      <c r="D33" s="37"/>
      <c r="E33" s="13"/>
      <c r="F33" s="119">
        <v>0</v>
      </c>
      <c r="G33" s="13" t="s">
        <v>69</v>
      </c>
      <c r="H33" s="160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2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3">
      <c r="A37" s="31" t="s">
        <v>51</v>
      </c>
      <c r="B37" s="42" t="s">
        <v>131</v>
      </c>
      <c r="C37" s="33"/>
      <c r="D37" s="118"/>
      <c r="E37" s="13" t="s">
        <v>41</v>
      </c>
      <c r="F37" s="119">
        <v>0</v>
      </c>
      <c r="G37" s="13" t="s">
        <v>38</v>
      </c>
      <c r="H37" s="159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3">
      <c r="A38" s="31" t="s">
        <v>52</v>
      </c>
      <c r="B38" s="42" t="s">
        <v>131</v>
      </c>
      <c r="C38" s="33"/>
      <c r="D38" s="118"/>
      <c r="E38" s="13" t="s">
        <v>48</v>
      </c>
      <c r="F38" s="119">
        <v>0</v>
      </c>
      <c r="G38" s="13" t="s">
        <v>38</v>
      </c>
      <c r="H38" s="160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3">
      <c r="A39" s="31" t="s">
        <v>120</v>
      </c>
      <c r="B39" s="42" t="s">
        <v>149</v>
      </c>
      <c r="C39" s="33"/>
      <c r="D39" s="118"/>
      <c r="E39" s="13" t="s">
        <v>121</v>
      </c>
      <c r="F39" s="119">
        <v>0</v>
      </c>
      <c r="G39" s="13" t="s">
        <v>38</v>
      </c>
      <c r="H39" s="161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6.2" x14ac:dyDescent="0.3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6.2" x14ac:dyDescent="0.3">
      <c r="A41" s="31" t="s">
        <v>53</v>
      </c>
      <c r="B41" s="47" t="s">
        <v>145</v>
      </c>
      <c r="C41" s="33"/>
      <c r="D41" s="37"/>
      <c r="E41" s="13"/>
      <c r="F41" s="119">
        <v>0</v>
      </c>
      <c r="G41" s="13" t="s">
        <v>69</v>
      </c>
      <c r="H41" s="159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3">
      <c r="A42" s="31" t="s">
        <v>54</v>
      </c>
      <c r="B42" s="47" t="s">
        <v>122</v>
      </c>
      <c r="C42" s="33"/>
      <c r="D42" s="118"/>
      <c r="E42" s="13" t="s">
        <v>41</v>
      </c>
      <c r="F42" s="119">
        <v>0</v>
      </c>
      <c r="G42" s="13" t="s">
        <v>38</v>
      </c>
      <c r="H42" s="159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3">
      <c r="A43" s="31" t="s">
        <v>124</v>
      </c>
      <c r="B43" s="47" t="s">
        <v>122</v>
      </c>
      <c r="C43" s="33"/>
      <c r="D43" s="118"/>
      <c r="E43" s="13" t="s">
        <v>48</v>
      </c>
      <c r="F43" s="119">
        <v>0</v>
      </c>
      <c r="G43" s="13" t="s">
        <v>38</v>
      </c>
      <c r="H43" s="160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6.2" x14ac:dyDescent="0.3">
      <c r="A44" s="31" t="s">
        <v>125</v>
      </c>
      <c r="B44" s="47" t="s">
        <v>142</v>
      </c>
      <c r="C44" s="33"/>
      <c r="D44" s="37"/>
      <c r="E44" s="13" t="s">
        <v>143</v>
      </c>
      <c r="F44" s="119">
        <v>0</v>
      </c>
      <c r="G44" s="13" t="s">
        <v>69</v>
      </c>
      <c r="H44" s="159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6.2" x14ac:dyDescent="0.3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6.2" x14ac:dyDescent="0.3">
      <c r="A46" s="31" t="s">
        <v>127</v>
      </c>
      <c r="B46" s="47" t="s">
        <v>169</v>
      </c>
      <c r="C46" s="33"/>
      <c r="D46" s="37"/>
      <c r="E46" s="13"/>
      <c r="F46" s="119">
        <v>0</v>
      </c>
      <c r="G46" s="13" t="s">
        <v>69</v>
      </c>
      <c r="H46" s="160">
        <v>5020</v>
      </c>
      <c r="I46" s="46"/>
      <c r="J46" s="22">
        <f>IF(F46*H46&gt;K46,"ongeldig",F46*H46)</f>
        <v>0</v>
      </c>
      <c r="K46" s="23">
        <v>176202</v>
      </c>
    </row>
    <row r="47" spans="1:88" ht="16.2" x14ac:dyDescent="0.3">
      <c r="A47" s="31" t="s">
        <v>128</v>
      </c>
      <c r="B47" s="47" t="s">
        <v>147</v>
      </c>
      <c r="C47" s="33"/>
      <c r="D47" s="37"/>
      <c r="E47" s="13" t="s">
        <v>121</v>
      </c>
      <c r="F47" s="119">
        <v>0</v>
      </c>
      <c r="G47" s="13" t="s">
        <v>69</v>
      </c>
      <c r="H47" s="160">
        <v>5020</v>
      </c>
      <c r="I47" s="46"/>
      <c r="J47" s="22">
        <f>IF(F47*H47&gt;K47,"ongeldig",F47*H47)</f>
        <v>0</v>
      </c>
      <c r="K47" s="23">
        <v>373488</v>
      </c>
    </row>
    <row r="48" spans="1:88" ht="16.2" x14ac:dyDescent="0.3">
      <c r="A48" s="31" t="s">
        <v>129</v>
      </c>
      <c r="B48" s="47" t="s">
        <v>146</v>
      </c>
      <c r="C48" s="33"/>
      <c r="D48" s="37"/>
      <c r="E48" s="13" t="s">
        <v>121</v>
      </c>
      <c r="F48" s="119">
        <v>0</v>
      </c>
      <c r="G48" s="13" t="s">
        <v>69</v>
      </c>
      <c r="H48" s="160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6.2" x14ac:dyDescent="0.3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6.2" x14ac:dyDescent="0.3">
      <c r="A50" s="31" t="s">
        <v>137</v>
      </c>
      <c r="B50" s="47" t="s">
        <v>94</v>
      </c>
      <c r="C50" s="33"/>
      <c r="D50" s="118"/>
      <c r="E50" s="33" t="s">
        <v>188</v>
      </c>
      <c r="F50" s="145">
        <v>0</v>
      </c>
      <c r="G50" s="13" t="s">
        <v>38</v>
      </c>
      <c r="H50" s="160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70">
        <v>377574.39200000005</v>
      </c>
      <c r="L50" s="17"/>
    </row>
    <row r="51" spans="1:88" ht="16.2" x14ac:dyDescent="0.3">
      <c r="A51" s="31" t="s">
        <v>138</v>
      </c>
      <c r="B51" s="47" t="s">
        <v>94</v>
      </c>
      <c r="C51" s="33"/>
      <c r="D51" s="118"/>
      <c r="E51" s="33" t="s">
        <v>189</v>
      </c>
      <c r="F51" s="145">
        <v>0</v>
      </c>
      <c r="G51" s="13" t="s">
        <v>38</v>
      </c>
      <c r="H51" s="160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70">
        <v>302059.51360000001</v>
      </c>
    </row>
    <row r="52" spans="1:88" ht="16.2" x14ac:dyDescent="0.3">
      <c r="A52" s="31" t="s">
        <v>139</v>
      </c>
      <c r="B52" s="47" t="s">
        <v>94</v>
      </c>
      <c r="C52" s="33"/>
      <c r="D52" s="118"/>
      <c r="E52" s="33" t="s">
        <v>190</v>
      </c>
      <c r="F52" s="145">
        <v>0</v>
      </c>
      <c r="G52" s="13" t="s">
        <v>38</v>
      </c>
      <c r="H52" s="160">
        <v>20072</v>
      </c>
      <c r="I52" s="150">
        <f>IF(AND(D52&lt;&gt;0,H52&lt;&gt;0),H52/D52,0)</f>
        <v>0</v>
      </c>
      <c r="J52" s="22">
        <f>IF(AND(I52&lt;&gt;0,F52&lt;&gt;0,H52&lt;&gt;0),IF((F52*I52)&gt;K52,"ongeldig",F52*I52),0)</f>
        <v>0</v>
      </c>
      <c r="K52" s="170">
        <v>471902.75599999999</v>
      </c>
    </row>
    <row r="53" spans="1:88" ht="16.2" x14ac:dyDescent="0.3">
      <c r="A53" s="31" t="s">
        <v>140</v>
      </c>
      <c r="B53" s="47" t="s">
        <v>94</v>
      </c>
      <c r="C53" s="33"/>
      <c r="D53" s="118"/>
      <c r="E53" s="33" t="s">
        <v>191</v>
      </c>
      <c r="F53" s="145">
        <v>0</v>
      </c>
      <c r="G53" s="13" t="s">
        <v>38</v>
      </c>
      <c r="H53" s="160">
        <v>20072</v>
      </c>
      <c r="I53" s="150">
        <f>IF(AND(D53&lt;&gt;0,H53&lt;&gt;0),H53/D53,0)</f>
        <v>0</v>
      </c>
      <c r="J53" s="22">
        <f>IF(AND(I53&lt;&gt;0,F53&lt;&gt;0,H53&lt;&gt;0),IF((F53*I53)&gt;K53,"ongeldig",F53*I53),0)</f>
        <v>0</v>
      </c>
      <c r="K53" s="170">
        <v>181501.06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3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67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3">
      <c r="A56" s="31" t="s">
        <v>11</v>
      </c>
      <c r="B56" s="55" t="s">
        <v>164</v>
      </c>
      <c r="C56" s="56"/>
      <c r="D56" s="37"/>
      <c r="E56" s="13" t="s">
        <v>41</v>
      </c>
      <c r="F56" s="119">
        <v>0</v>
      </c>
      <c r="G56" s="13" t="s">
        <v>38</v>
      </c>
      <c r="H56" s="20">
        <v>69</v>
      </c>
      <c r="I56" s="21">
        <f>H56</f>
        <v>69</v>
      </c>
      <c r="J56" s="22">
        <f t="shared" ref="J56:J62" si="1">IF(F56*H56&gt;K56,"ongeldig",F56*H56)</f>
        <v>0</v>
      </c>
      <c r="K56" s="23">
        <v>90500.4</v>
      </c>
    </row>
    <row r="57" spans="1:88" x14ac:dyDescent="0.3">
      <c r="A57" s="31" t="s">
        <v>35</v>
      </c>
      <c r="B57" s="55" t="s">
        <v>164</v>
      </c>
      <c r="C57" s="56"/>
      <c r="D57" s="37"/>
      <c r="E57" s="13" t="s">
        <v>42</v>
      </c>
      <c r="F57" s="119">
        <v>0</v>
      </c>
      <c r="G57" s="13" t="s">
        <v>38</v>
      </c>
      <c r="H57" s="24">
        <v>50</v>
      </c>
      <c r="I57" s="25">
        <f>H57</f>
        <v>50</v>
      </c>
      <c r="J57" s="22">
        <f t="shared" si="1"/>
        <v>0</v>
      </c>
      <c r="K57" s="23">
        <v>91800</v>
      </c>
    </row>
    <row r="58" spans="1:88" x14ac:dyDescent="0.3">
      <c r="A58" s="31" t="s">
        <v>12</v>
      </c>
      <c r="B58" s="55" t="s">
        <v>150</v>
      </c>
      <c r="C58" s="56"/>
      <c r="D58" s="37"/>
      <c r="E58" s="13" t="s">
        <v>41</v>
      </c>
      <c r="F58" s="119">
        <v>0</v>
      </c>
      <c r="G58" s="13" t="s">
        <v>38</v>
      </c>
      <c r="H58" s="20">
        <v>69</v>
      </c>
      <c r="I58" s="21">
        <f>H58</f>
        <v>69</v>
      </c>
      <c r="J58" s="22">
        <f t="shared" si="1"/>
        <v>0</v>
      </c>
      <c r="K58" s="23">
        <v>90500.4</v>
      </c>
    </row>
    <row r="59" spans="1:88" x14ac:dyDescent="0.3">
      <c r="A59" s="31" t="s">
        <v>36</v>
      </c>
      <c r="B59" s="55" t="s">
        <v>150</v>
      </c>
      <c r="C59" s="56"/>
      <c r="D59" s="37"/>
      <c r="E59" s="13" t="s">
        <v>42</v>
      </c>
      <c r="F59" s="119">
        <v>0</v>
      </c>
      <c r="G59" s="13" t="s">
        <v>38</v>
      </c>
      <c r="H59" s="167">
        <v>50</v>
      </c>
      <c r="I59" s="168">
        <f>H59</f>
        <v>50</v>
      </c>
      <c r="J59" s="169">
        <f t="shared" si="1"/>
        <v>0</v>
      </c>
      <c r="K59" s="170">
        <v>91800</v>
      </c>
    </row>
    <row r="60" spans="1:88" x14ac:dyDescent="0.3">
      <c r="A60" s="31" t="s">
        <v>39</v>
      </c>
      <c r="B60" s="55" t="s">
        <v>151</v>
      </c>
      <c r="C60" s="56"/>
      <c r="D60" s="37"/>
      <c r="E60" s="13" t="s">
        <v>41</v>
      </c>
      <c r="F60" s="145">
        <v>0</v>
      </c>
      <c r="G60" s="13" t="s">
        <v>38</v>
      </c>
      <c r="H60" s="167">
        <v>69</v>
      </c>
      <c r="I60" s="184">
        <f>IF(AND(D60&lt;&gt;0,H60&lt;&gt;0),H60/D60,0)</f>
        <v>0</v>
      </c>
      <c r="J60" s="169">
        <f t="shared" si="1"/>
        <v>0</v>
      </c>
      <c r="K60" s="170">
        <v>90252</v>
      </c>
    </row>
    <row r="61" spans="1:88" x14ac:dyDescent="0.3">
      <c r="A61" s="31" t="s">
        <v>40</v>
      </c>
      <c r="B61" s="55" t="s">
        <v>152</v>
      </c>
      <c r="C61" s="56"/>
      <c r="D61" s="37"/>
      <c r="E61" s="13" t="s">
        <v>42</v>
      </c>
      <c r="F61" s="145">
        <v>0</v>
      </c>
      <c r="G61" s="13" t="s">
        <v>38</v>
      </c>
      <c r="H61" s="167">
        <v>55</v>
      </c>
      <c r="I61" s="184">
        <f>IF(AND(D61&lt;&gt;0,H61&lt;&gt;0),H61/D61,0)</f>
        <v>0</v>
      </c>
      <c r="J61" s="169">
        <f t="shared" si="1"/>
        <v>0</v>
      </c>
      <c r="K61" s="170">
        <v>90090</v>
      </c>
    </row>
    <row r="62" spans="1:88" x14ac:dyDescent="0.3">
      <c r="A62" s="57" t="s">
        <v>92</v>
      </c>
      <c r="B62" s="55" t="s">
        <v>132</v>
      </c>
      <c r="C62" s="58"/>
      <c r="D62" s="37"/>
      <c r="E62" s="13" t="s">
        <v>133</v>
      </c>
      <c r="F62" s="119">
        <v>0</v>
      </c>
      <c r="G62" s="13" t="s">
        <v>134</v>
      </c>
      <c r="H62" s="167">
        <v>144</v>
      </c>
      <c r="I62" s="184">
        <f>IF(AND(D62&lt;&gt;0,H62&lt;&gt;0),H62/D62,0)</f>
        <v>0</v>
      </c>
      <c r="J62" s="169">
        <f t="shared" si="1"/>
        <v>0</v>
      </c>
      <c r="K62" s="170">
        <v>90720</v>
      </c>
    </row>
    <row r="63" spans="1:88" s="60" customFormat="1" ht="14.7" customHeight="1" x14ac:dyDescent="0.35">
      <c r="A63" s="57" t="s">
        <v>135</v>
      </c>
      <c r="B63" s="55" t="s">
        <v>168</v>
      </c>
      <c r="C63" s="59"/>
      <c r="D63" s="118"/>
      <c r="E63" s="13" t="s">
        <v>41</v>
      </c>
      <c r="F63" s="119">
        <v>0</v>
      </c>
      <c r="G63" s="13" t="s">
        <v>38</v>
      </c>
      <c r="H63" s="167">
        <v>78</v>
      </c>
      <c r="I63" s="168">
        <f>IF(AND(D63&lt;&gt;0,H63&lt;&gt;0),ROUNDUP(H63/D63,0),0)</f>
        <v>0</v>
      </c>
      <c r="J63" s="169">
        <f t="shared" ref="J63" si="2">IF(AND(I63&lt;&gt;0,F63&lt;&gt;0,H63&lt;&gt;0),IF((F63*I63)&gt;K63,"ongeldig",F63*I63),0)</f>
        <v>0</v>
      </c>
      <c r="K63" s="170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3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64</v>
      </c>
      <c r="C65" s="62"/>
      <c r="D65" s="63"/>
      <c r="E65" s="62"/>
      <c r="F65" s="64"/>
      <c r="G65" s="62"/>
      <c r="H65" s="128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78</v>
      </c>
      <c r="B66" s="48" t="s">
        <v>84</v>
      </c>
      <c r="C66" s="62"/>
      <c r="D66" s="63"/>
      <c r="E66" s="62"/>
      <c r="F66" s="64"/>
      <c r="G66" s="62"/>
      <c r="H66" s="128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29"/>
      <c r="I67" s="69">
        <f>SUM(I5,I10,I17,I21,I27,I31,I37,I42,I56,I58)</f>
        <v>138</v>
      </c>
      <c r="J67" s="70"/>
      <c r="K67" s="30"/>
    </row>
    <row r="68" spans="1:88" x14ac:dyDescent="0.3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6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6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6"/>
      <c r="I70" s="73">
        <f>IF(I67=0,I50+I51,0)</f>
        <v>0</v>
      </c>
      <c r="J70" s="70"/>
      <c r="K70" s="23"/>
    </row>
    <row r="71" spans="1:88" x14ac:dyDescent="0.3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6"/>
      <c r="I71" s="74">
        <f>I67+I68+I69+I70</f>
        <v>138</v>
      </c>
      <c r="J71" s="70"/>
      <c r="K71" s="23"/>
    </row>
    <row r="72" spans="1:88" x14ac:dyDescent="0.3">
      <c r="A72" s="45" t="s">
        <v>79</v>
      </c>
      <c r="B72" s="48" t="s">
        <v>85</v>
      </c>
      <c r="C72" s="13"/>
      <c r="D72" s="14"/>
      <c r="E72" s="13"/>
      <c r="F72" s="28"/>
      <c r="G72" s="13"/>
      <c r="H72" s="126"/>
      <c r="I72" s="14"/>
      <c r="J72" s="70"/>
      <c r="K72" s="30"/>
    </row>
    <row r="73" spans="1:88" x14ac:dyDescent="0.3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6"/>
      <c r="I73" s="69">
        <f>SUM(I6,I11,I18,I22,I28,I32,I38,I43,I57,I59)</f>
        <v>100</v>
      </c>
      <c r="J73" s="70"/>
      <c r="K73" s="23"/>
    </row>
    <row r="74" spans="1:88" ht="15" thickBot="1" x14ac:dyDescent="0.35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6"/>
      <c r="I74" s="122">
        <f>IF(I73=0,I52+I53,0)</f>
        <v>0</v>
      </c>
      <c r="J74" s="70"/>
      <c r="K74" s="23"/>
    </row>
    <row r="75" spans="1:88" x14ac:dyDescent="0.3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6"/>
      <c r="I75" s="74">
        <f>I73+I74</f>
        <v>100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27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83</v>
      </c>
      <c r="C77" s="62"/>
      <c r="D77" s="75"/>
      <c r="E77" s="62"/>
      <c r="F77" s="64"/>
      <c r="G77" s="62"/>
      <c r="H77" s="130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102</v>
      </c>
      <c r="C78" s="79"/>
      <c r="D78" s="80"/>
      <c r="E78" s="81"/>
      <c r="F78" s="120">
        <v>0</v>
      </c>
      <c r="G78" s="79" t="s">
        <v>71</v>
      </c>
      <c r="H78" s="131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41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5" customHeight="1" x14ac:dyDescent="0.3">
      <c r="A79" s="77" t="s">
        <v>15</v>
      </c>
      <c r="B79" s="78" t="s">
        <v>166</v>
      </c>
      <c r="C79" s="79"/>
      <c r="D79" s="80"/>
      <c r="E79" s="81"/>
      <c r="F79" s="190"/>
      <c r="G79" s="79"/>
      <c r="H79" s="131"/>
      <c r="I79" s="83"/>
      <c r="J79" s="84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7" customHeight="1" x14ac:dyDescent="0.3">
      <c r="A80" s="19" t="s">
        <v>57</v>
      </c>
      <c r="B80" s="85" t="s">
        <v>97</v>
      </c>
      <c r="C80" s="13"/>
      <c r="D80" s="14"/>
      <c r="E80" s="86"/>
      <c r="F80" s="193">
        <v>303</v>
      </c>
      <c r="G80" s="13" t="s">
        <v>71</v>
      </c>
      <c r="H80" s="143">
        <f>ROUND((50%*$I$78)*10%,0)</f>
        <v>3</v>
      </c>
      <c r="I80" s="13"/>
      <c r="J80" s="22">
        <f>F80*H80</f>
        <v>909</v>
      </c>
      <c r="K80" s="23"/>
    </row>
    <row r="81" spans="1:88" ht="14.7" customHeight="1" x14ac:dyDescent="0.3">
      <c r="A81" s="19" t="s">
        <v>95</v>
      </c>
      <c r="B81" s="85" t="s">
        <v>98</v>
      </c>
      <c r="C81" s="13"/>
      <c r="D81" s="14"/>
      <c r="E81" s="86"/>
      <c r="F81" s="193">
        <v>419</v>
      </c>
      <c r="G81" s="13" t="s">
        <v>71</v>
      </c>
      <c r="H81" s="143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7" customHeight="1" x14ac:dyDescent="0.3">
      <c r="A82" s="19" t="s">
        <v>58</v>
      </c>
      <c r="B82" s="85" t="s">
        <v>99</v>
      </c>
      <c r="C82" s="13"/>
      <c r="D82" s="14"/>
      <c r="E82" s="86"/>
      <c r="F82" s="193">
        <v>843</v>
      </c>
      <c r="G82" s="13" t="s">
        <v>71</v>
      </c>
      <c r="H82" s="143">
        <f>ROUND((50%*$I$78)*40%,0)</f>
        <v>14</v>
      </c>
      <c r="I82" s="13"/>
      <c r="J82" s="22">
        <f t="shared" si="3"/>
        <v>11802</v>
      </c>
      <c r="K82" s="23"/>
    </row>
    <row r="83" spans="1:88" ht="14.7" customHeight="1" x14ac:dyDescent="0.3">
      <c r="A83" s="19" t="s">
        <v>96</v>
      </c>
      <c r="B83" s="85" t="s">
        <v>100</v>
      </c>
      <c r="C83" s="13"/>
      <c r="D83" s="14"/>
      <c r="E83" s="86"/>
      <c r="F83" s="193">
        <v>1683</v>
      </c>
      <c r="G83" s="13" t="s">
        <v>71</v>
      </c>
      <c r="H83" s="143">
        <f>ROUND((50%*$I$78)*10%,0)</f>
        <v>3</v>
      </c>
      <c r="I83" s="13"/>
      <c r="J83" s="22">
        <f t="shared" si="3"/>
        <v>5049</v>
      </c>
      <c r="K83" s="30"/>
    </row>
    <row r="84" spans="1:88" ht="14.7" customHeight="1" x14ac:dyDescent="0.3">
      <c r="A84" s="36" t="s">
        <v>16</v>
      </c>
      <c r="B84" s="87" t="s">
        <v>112</v>
      </c>
      <c r="C84" s="13"/>
      <c r="D84" s="88"/>
      <c r="E84" s="86"/>
      <c r="F84" s="162"/>
      <c r="G84" s="13" t="s">
        <v>72</v>
      </c>
      <c r="H84" s="134"/>
      <c r="I84" s="148">
        <f>CEILING(I75/12,1)</f>
        <v>9</v>
      </c>
      <c r="J84" s="22">
        <f>IF(F84*I84&gt;K84,"ongeldig",F84*I84)</f>
        <v>0</v>
      </c>
      <c r="K84" s="142">
        <f>1696*I84*1.25</f>
        <v>19080</v>
      </c>
    </row>
    <row r="85" spans="1:88" ht="14.7" customHeight="1" x14ac:dyDescent="0.3">
      <c r="A85" s="36" t="s">
        <v>17</v>
      </c>
      <c r="B85" s="87" t="s">
        <v>103</v>
      </c>
      <c r="C85" s="13"/>
      <c r="D85" s="88"/>
      <c r="E85" s="86"/>
      <c r="F85" s="196"/>
      <c r="G85" s="13"/>
      <c r="H85" s="134"/>
      <c r="I85" s="83"/>
      <c r="J85" s="89"/>
      <c r="K85" s="23"/>
    </row>
    <row r="86" spans="1:88" ht="14.7" customHeight="1" x14ac:dyDescent="0.3">
      <c r="A86" s="19" t="s">
        <v>59</v>
      </c>
      <c r="B86" s="85" t="s">
        <v>101</v>
      </c>
      <c r="C86" s="13"/>
      <c r="D86" s="14"/>
      <c r="E86" s="86"/>
      <c r="F86" s="193">
        <f>F83</f>
        <v>1683</v>
      </c>
      <c r="G86" s="13" t="s">
        <v>72</v>
      </c>
      <c r="H86" s="149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2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0" t="s">
        <v>107</v>
      </c>
      <c r="B88" s="91" t="s">
        <v>114</v>
      </c>
      <c r="C88" s="92"/>
      <c r="D88" s="88"/>
      <c r="E88" s="93"/>
      <c r="F88" s="119">
        <v>0</v>
      </c>
      <c r="G88" s="13"/>
      <c r="H88" s="135"/>
      <c r="I88" s="92"/>
      <c r="J88" s="94">
        <f>F88</f>
        <v>0</v>
      </c>
      <c r="K88" s="23"/>
    </row>
    <row r="89" spans="1:88" x14ac:dyDescent="0.3">
      <c r="A89" s="31"/>
      <c r="B89" s="123" t="s">
        <v>9</v>
      </c>
      <c r="C89" s="124"/>
      <c r="D89" s="124"/>
      <c r="E89" s="124"/>
      <c r="F89" s="124"/>
      <c r="G89" s="124"/>
      <c r="H89" s="136"/>
      <c r="I89" s="125"/>
      <c r="J89" s="95">
        <f>SUM(J5:J88)</f>
        <v>38773</v>
      </c>
      <c r="K89" s="23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3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7" customHeight="1" x14ac:dyDescent="0.35">
      <c r="A91" s="53">
        <v>10</v>
      </c>
      <c r="B91" s="61" t="s">
        <v>115</v>
      </c>
      <c r="C91" s="13"/>
      <c r="D91" s="75"/>
      <c r="E91" s="97"/>
      <c r="F91" s="64"/>
      <c r="G91" s="62"/>
      <c r="H91" s="137"/>
      <c r="I91" s="62"/>
      <c r="J91" s="98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7" customHeight="1" x14ac:dyDescent="0.35">
      <c r="A92" s="31" t="s">
        <v>136</v>
      </c>
      <c r="B92" s="55" t="s">
        <v>199</v>
      </c>
      <c r="C92" s="33"/>
      <c r="D92" s="195"/>
      <c r="E92" s="192"/>
      <c r="F92" s="199">
        <v>0</v>
      </c>
      <c r="G92" s="33" t="s">
        <v>3</v>
      </c>
      <c r="H92" s="202"/>
      <c r="I92" s="33"/>
      <c r="J92" s="203">
        <f>$J$89*F92</f>
        <v>0</v>
      </c>
      <c r="K92" s="17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7" customHeight="1" x14ac:dyDescent="0.35">
      <c r="A93" s="31" t="s">
        <v>108</v>
      </c>
      <c r="B93" s="55" t="s">
        <v>153</v>
      </c>
      <c r="C93" s="99"/>
      <c r="D93" s="195"/>
      <c r="E93" s="192"/>
      <c r="F93" s="200">
        <v>0</v>
      </c>
      <c r="G93" s="33" t="s">
        <v>38</v>
      </c>
      <c r="H93" s="204">
        <v>18</v>
      </c>
      <c r="I93" s="171"/>
      <c r="J93" s="169">
        <f t="shared" ref="J93" si="4">IF(F93*H93&gt;K93,"ongeldig",F93*H93)</f>
        <v>0</v>
      </c>
      <c r="K93" s="170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7" customHeight="1" x14ac:dyDescent="0.35">
      <c r="A94" s="31" t="s">
        <v>109</v>
      </c>
      <c r="B94" s="55" t="s">
        <v>156</v>
      </c>
      <c r="C94" s="99"/>
      <c r="D94" s="195"/>
      <c r="E94" s="192"/>
      <c r="F94" s="199">
        <v>0</v>
      </c>
      <c r="G94" s="33" t="s">
        <v>3</v>
      </c>
      <c r="H94" s="202"/>
      <c r="I94" s="33"/>
      <c r="J94" s="203">
        <f>$J$89*F94</f>
        <v>0</v>
      </c>
      <c r="K94" s="17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7" customHeight="1" x14ac:dyDescent="0.35">
      <c r="A95" s="31" t="s">
        <v>110</v>
      </c>
      <c r="B95" s="55" t="s">
        <v>195</v>
      </c>
      <c r="C95" s="33"/>
      <c r="D95" s="195"/>
      <c r="E95" s="192"/>
      <c r="F95" s="199">
        <v>0</v>
      </c>
      <c r="G95" s="33" t="s">
        <v>3</v>
      </c>
      <c r="H95" s="202"/>
      <c r="I95" s="33"/>
      <c r="J95" s="203">
        <f>$J$89*F95</f>
        <v>0</v>
      </c>
      <c r="K95" s="17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7" customHeight="1" x14ac:dyDescent="0.35">
      <c r="A96" s="31" t="s">
        <v>111</v>
      </c>
      <c r="B96" s="201" t="s">
        <v>196</v>
      </c>
      <c r="C96" s="33"/>
      <c r="D96" s="205"/>
      <c r="E96" s="192"/>
      <c r="F96" s="200">
        <v>0</v>
      </c>
      <c r="G96" s="33" t="s">
        <v>193</v>
      </c>
      <c r="H96" s="167">
        <v>54</v>
      </c>
      <c r="I96" s="206"/>
      <c r="J96" s="169">
        <f t="shared" ref="J96:J97" si="5">IF(F96*H96&gt;K96,"ongeldig",F96*H96)</f>
        <v>0</v>
      </c>
      <c r="K96" s="170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7" customHeight="1" x14ac:dyDescent="0.35">
      <c r="A97" s="31" t="s">
        <v>167</v>
      </c>
      <c r="B97" s="201" t="s">
        <v>200</v>
      </c>
      <c r="C97" s="99"/>
      <c r="D97" s="205"/>
      <c r="E97" s="192"/>
      <c r="F97" s="200">
        <v>0</v>
      </c>
      <c r="G97" s="33" t="s">
        <v>187</v>
      </c>
      <c r="H97" s="167">
        <v>5400</v>
      </c>
      <c r="I97" s="206"/>
      <c r="J97" s="169">
        <f t="shared" si="5"/>
        <v>0</v>
      </c>
      <c r="K97" s="170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3" t="s">
        <v>9</v>
      </c>
      <c r="C98" s="124"/>
      <c r="D98" s="124"/>
      <c r="E98" s="124"/>
      <c r="F98" s="124"/>
      <c r="G98" s="124"/>
      <c r="H98" s="124"/>
      <c r="I98" s="125"/>
      <c r="J98" s="100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0">
        <v>11</v>
      </c>
      <c r="B100" s="91" t="s">
        <v>116</v>
      </c>
      <c r="C100" s="92"/>
      <c r="D100" s="88"/>
      <c r="E100" s="93"/>
      <c r="F100" s="88"/>
      <c r="G100" s="13"/>
      <c r="H100" s="13"/>
      <c r="I100" s="92"/>
      <c r="J100" s="101"/>
      <c r="K100" s="102"/>
    </row>
    <row r="101" spans="1:88" x14ac:dyDescent="0.3">
      <c r="A101" s="31" t="s">
        <v>61</v>
      </c>
      <c r="B101" s="55" t="s">
        <v>198</v>
      </c>
      <c r="C101" s="13"/>
      <c r="D101" s="14"/>
      <c r="E101" s="13"/>
      <c r="F101" s="121">
        <v>0</v>
      </c>
      <c r="G101" s="103" t="s">
        <v>3</v>
      </c>
      <c r="H101" s="104"/>
      <c r="I101" s="13"/>
      <c r="J101" s="29">
        <f>J98*F101</f>
        <v>0</v>
      </c>
      <c r="K101" s="102"/>
      <c r="M101" s="96"/>
    </row>
    <row r="102" spans="1:88" ht="15" thickBot="1" x14ac:dyDescent="0.35">
      <c r="A102" s="31" t="s">
        <v>62</v>
      </c>
      <c r="B102" s="32" t="s">
        <v>2</v>
      </c>
      <c r="C102" s="13"/>
      <c r="D102" s="14"/>
      <c r="E102" s="13"/>
      <c r="F102" s="121">
        <v>0</v>
      </c>
      <c r="G102" s="103" t="s">
        <v>3</v>
      </c>
      <c r="H102" s="104"/>
      <c r="I102" s="13"/>
      <c r="J102" s="105">
        <f>J98*F102</f>
        <v>0</v>
      </c>
      <c r="K102" s="102"/>
    </row>
    <row r="103" spans="1:88" s="67" customFormat="1" ht="17.399999999999999" x14ac:dyDescent="0.35">
      <c r="A103" s="31" t="s">
        <v>63</v>
      </c>
      <c r="B103" s="207" t="s">
        <v>157</v>
      </c>
      <c r="C103" s="208"/>
      <c r="D103" s="208"/>
      <c r="E103" s="208"/>
      <c r="F103" s="208"/>
      <c r="G103" s="208"/>
      <c r="H103" s="208"/>
      <c r="I103" s="209"/>
      <c r="J103" s="106">
        <f>SUM(J101:J102)</f>
        <v>0</v>
      </c>
      <c r="K103" s="102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07">
        <v>12</v>
      </c>
      <c r="B105" s="108" t="s">
        <v>93</v>
      </c>
      <c r="C105" s="109"/>
      <c r="D105" s="210"/>
      <c r="E105" s="210"/>
      <c r="F105" s="210"/>
      <c r="G105" s="210"/>
      <c r="H105" s="210"/>
      <c r="I105" s="211"/>
      <c r="J105" s="110">
        <f>J103+J98</f>
        <v>38773</v>
      </c>
      <c r="K105" s="111"/>
    </row>
    <row r="108" spans="1:88" x14ac:dyDescent="0.3">
      <c r="A108" s="114"/>
    </row>
    <row r="109" spans="1:88" x14ac:dyDescent="0.3">
      <c r="A109" s="115"/>
    </row>
    <row r="110" spans="1:88" x14ac:dyDescent="0.3">
      <c r="A110" s="115"/>
      <c r="D110" s="116"/>
    </row>
    <row r="111" spans="1:88" x14ac:dyDescent="0.3">
      <c r="A111" s="115"/>
    </row>
    <row r="112" spans="1:88" x14ac:dyDescent="0.3">
      <c r="A112" s="115"/>
    </row>
    <row r="113" spans="1:1" x14ac:dyDescent="0.3">
      <c r="A113" s="115"/>
    </row>
    <row r="114" spans="1:1" x14ac:dyDescent="0.3">
      <c r="A114" s="115"/>
    </row>
    <row r="115" spans="1:1" x14ac:dyDescent="0.3">
      <c r="A115" s="115"/>
    </row>
    <row r="116" spans="1:1" x14ac:dyDescent="0.3">
      <c r="A116" s="115"/>
    </row>
  </sheetData>
  <sheetProtection sheet="1" objects="1" scenarios="1"/>
  <mergeCells count="4">
    <mergeCell ref="A1:G1"/>
    <mergeCell ref="H1:K1"/>
    <mergeCell ref="B103:I103"/>
    <mergeCell ref="D105:I105"/>
  </mergeCells>
  <conditionalFormatting sqref="J1:J2 J100:J103 J88:J89 J65:J75 J25:J33 J15:J23 J9:J11 J4:J7 J77:J86 J55:J63 J98 J91:J95 J35:J53 J13 J105:J1048576">
    <cfRule type="cellIs" dxfId="2" priority="3" operator="equal">
      <formula>"ongeldig"</formula>
    </cfRule>
  </conditionalFormatting>
  <conditionalFormatting sqref="J96:J97">
    <cfRule type="cellIs" dxfId="1" priority="2" operator="equal">
      <formula>"ongeldig"</formula>
    </cfRule>
  </conditionalFormatting>
  <conditionalFormatting sqref="J12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6546674B6D414ABDFCC2B4A310DF11" ma:contentTypeVersion="10" ma:contentTypeDescription="Een nieuw document maken." ma:contentTypeScope="" ma:versionID="904c688560b1495dbf4d945158ac68d2">
  <xsd:schema xmlns:xsd="http://www.w3.org/2001/XMLSchema" xmlns:xs="http://www.w3.org/2001/XMLSchema" xmlns:p="http://schemas.microsoft.com/office/2006/metadata/properties" xmlns:ns3="ee49499c-0558-4010-b99c-498014b9d57f" targetNamespace="http://schemas.microsoft.com/office/2006/metadata/properties" ma:root="true" ma:fieldsID="d8ceff989ee48bc7d61951ccfb968ef1" ns3:_="">
    <xsd:import namespace="ee49499c-0558-4010-b99c-498014b9d5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499c-0558-4010-b99c-498014b9d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D886C8-97BF-44CB-8929-1CE259ACE92C}">
  <ds:schemaRefs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79D4AD-DF80-4347-AA77-B75A5D94C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49499c-0558-4010-b99c-498014b9d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Zuid-West en Zuid-Oost</vt:lpstr>
      <vt:lpstr>Zuid-Holland (Noord en Zuid)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Rieder, FW (Frans)</cp:lastModifiedBy>
  <cp:lastPrinted>2019-07-04T12:19:21Z</cp:lastPrinted>
  <dcterms:created xsi:type="dcterms:W3CDTF">2018-04-23T09:56:42Z</dcterms:created>
  <dcterms:modified xsi:type="dcterms:W3CDTF">2022-03-03T22:06:06Z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0x010100906546674B6D414ABDFCC2B4A310DF11</vt:lpwstr>
  </property>
</Properties>
</file>